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0" windowWidth="14115" windowHeight="463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Rekapitulace!$G$9</definedName>
    <definedName name="Dodavka0">Položky!#REF!</definedName>
    <definedName name="HSV">Rekapitulace!$E$9</definedName>
    <definedName name="HSV0">Položky!#REF!</definedName>
    <definedName name="HZS">Rekapitulace!$I$9</definedName>
    <definedName name="HZS0">Položky!#REF!</definedName>
    <definedName name="JKSO">'Krycí list'!$G$2</definedName>
    <definedName name="MJ">'Krycí list'!$G$5</definedName>
    <definedName name="Mont">Rekapitulace!$H$9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Položky!$A$1:$K$51</definedName>
    <definedName name="_xlnm.Print_Area" localSheetId="1">Rekapitulace!$A$1:$I$23</definedName>
    <definedName name="PocetMJ">'Krycí list'!$G$6</definedName>
    <definedName name="Poznamka">'Krycí list'!$B$37</definedName>
    <definedName name="Projektant">'Krycí list'!$C$8</definedName>
    <definedName name="PSV">Rekapitulace!$F$9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Rekapitulace!$H$22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 fullCalcOnLoad="1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G50" i="3"/>
  <c r="BF50"/>
  <c r="BE50"/>
  <c r="BC50"/>
  <c r="K50"/>
  <c r="I50"/>
  <c r="G50"/>
  <c r="BD50" s="1"/>
  <c r="BG49"/>
  <c r="BF49"/>
  <c r="BE49"/>
  <c r="BC49"/>
  <c r="K49"/>
  <c r="I49"/>
  <c r="G49"/>
  <c r="BD49" s="1"/>
  <c r="BG43"/>
  <c r="BF43"/>
  <c r="BE43"/>
  <c r="BC43"/>
  <c r="K43"/>
  <c r="I43"/>
  <c r="G43"/>
  <c r="BD43" s="1"/>
  <c r="BG36"/>
  <c r="BF36"/>
  <c r="BE36"/>
  <c r="BC36"/>
  <c r="K36"/>
  <c r="I36"/>
  <c r="G36"/>
  <c r="BD36" s="1"/>
  <c r="BG34"/>
  <c r="BF34"/>
  <c r="BE34"/>
  <c r="BC34"/>
  <c r="K34"/>
  <c r="I34"/>
  <c r="G34"/>
  <c r="BD34" s="1"/>
  <c r="BG28"/>
  <c r="BF28"/>
  <c r="BE28"/>
  <c r="BC28"/>
  <c r="K28"/>
  <c r="I28"/>
  <c r="G28"/>
  <c r="BD28" s="1"/>
  <c r="BG27"/>
  <c r="BF27"/>
  <c r="BE27"/>
  <c r="BC27"/>
  <c r="K27"/>
  <c r="I27"/>
  <c r="G27"/>
  <c r="BD27" s="1"/>
  <c r="BG25"/>
  <c r="BF25"/>
  <c r="BE25"/>
  <c r="BC25"/>
  <c r="K25"/>
  <c r="I25"/>
  <c r="G25"/>
  <c r="BD25" s="1"/>
  <c r="BG22"/>
  <c r="BF22"/>
  <c r="BE22"/>
  <c r="BC22"/>
  <c r="K22"/>
  <c r="I22"/>
  <c r="G22"/>
  <c r="BD22" s="1"/>
  <c r="BG20"/>
  <c r="BF20"/>
  <c r="BE20"/>
  <c r="BC20"/>
  <c r="K20"/>
  <c r="I20"/>
  <c r="G20"/>
  <c r="BD20" s="1"/>
  <c r="BG18"/>
  <c r="BF18"/>
  <c r="BE18"/>
  <c r="BC18"/>
  <c r="K18"/>
  <c r="I18"/>
  <c r="G18"/>
  <c r="BD18" s="1"/>
  <c r="BG12"/>
  <c r="BG51" s="1"/>
  <c r="I8" i="2" s="1"/>
  <c r="BF12" i="3"/>
  <c r="BE12"/>
  <c r="BE51" s="1"/>
  <c r="G8" i="2" s="1"/>
  <c r="BC12" i="3"/>
  <c r="BC51" s="1"/>
  <c r="E8" i="2" s="1"/>
  <c r="K12" i="3"/>
  <c r="I12"/>
  <c r="I51" s="1"/>
  <c r="G12"/>
  <c r="BD12" s="1"/>
  <c r="BD51" s="1"/>
  <c r="F8" i="2" s="1"/>
  <c r="B8"/>
  <c r="A8"/>
  <c r="BF51" i="3"/>
  <c r="H8" i="2" s="1"/>
  <c r="K51" i="3"/>
  <c r="G51"/>
  <c r="C51"/>
  <c r="BG9"/>
  <c r="BF9"/>
  <c r="BE9"/>
  <c r="BD9"/>
  <c r="BC9"/>
  <c r="K9"/>
  <c r="I9"/>
  <c r="G9"/>
  <c r="BG8"/>
  <c r="BG10" s="1"/>
  <c r="I7" i="2" s="1"/>
  <c r="I9" s="1"/>
  <c r="C21" i="1" s="1"/>
  <c r="BF8" i="3"/>
  <c r="BE8"/>
  <c r="BE10" s="1"/>
  <c r="G7" i="2" s="1"/>
  <c r="G9" s="1"/>
  <c r="C18" i="1" s="1"/>
  <c r="BD8" i="3"/>
  <c r="BC8"/>
  <c r="BC10" s="1"/>
  <c r="E7" i="2" s="1"/>
  <c r="E9" s="1"/>
  <c r="K8" i="3"/>
  <c r="I8"/>
  <c r="I10" s="1"/>
  <c r="G8"/>
  <c r="B7" i="2"/>
  <c r="A7"/>
  <c r="BF10" i="3"/>
  <c r="H7" i="2" s="1"/>
  <c r="H9" s="1"/>
  <c r="C17" i="1" s="1"/>
  <c r="BD10" i="3"/>
  <c r="F7" i="2" s="1"/>
  <c r="F9" s="1"/>
  <c r="C16" i="1" s="1"/>
  <c r="K10" i="3"/>
  <c r="G10"/>
  <c r="C10"/>
  <c r="E4"/>
  <c r="C4"/>
  <c r="F3"/>
  <c r="C3"/>
  <c r="C2" i="2"/>
  <c r="C1"/>
  <c r="C33" i="1"/>
  <c r="F33" s="1"/>
  <c r="C31"/>
  <c r="C9"/>
  <c r="G7"/>
  <c r="D2"/>
  <c r="C2"/>
  <c r="C15" l="1"/>
  <c r="C19" s="1"/>
  <c r="C22" s="1"/>
  <c r="G21" i="2"/>
  <c r="I21" s="1"/>
  <c r="G20"/>
  <c r="I20" s="1"/>
  <c r="G21" i="1" s="1"/>
  <c r="G19" i="2"/>
  <c r="I19" s="1"/>
  <c r="G20" i="1" s="1"/>
  <c r="G18" i="2"/>
  <c r="I18" s="1"/>
  <c r="G19" i="1" s="1"/>
  <c r="G17" i="2"/>
  <c r="I17" s="1"/>
  <c r="G18" i="1" s="1"/>
  <c r="G16" i="2"/>
  <c r="I16" s="1"/>
  <c r="G17" i="1" s="1"/>
  <c r="G15" i="2"/>
  <c r="I15" s="1"/>
  <c r="G16" i="1" s="1"/>
  <c r="G14" i="2"/>
  <c r="I14" s="1"/>
  <c r="G15" i="1" l="1"/>
  <c r="H22" i="2"/>
  <c r="G23" i="1" s="1"/>
  <c r="G22" s="1"/>
  <c r="C23" l="1"/>
  <c r="F30" s="1"/>
  <c r="F31" l="1"/>
  <c r="F34" s="1"/>
</calcChain>
</file>

<file path=xl/sharedStrings.xml><?xml version="1.0" encoding="utf-8"?>
<sst xmlns="http://schemas.openxmlformats.org/spreadsheetml/2006/main" count="220" uniqueCount="157">
  <si>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</si>
  <si>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</si>
  <si>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</si>
  <si>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</si>
  <si>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</si>
  <si>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</si>
  <si>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</si>
  <si>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</si>
  <si>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</si>
  <si>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</si>
  <si>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</si>
  <si>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</si>
  <si>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</si>
  <si>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</si>
  <si>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</si>
  <si>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</si>
  <si>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</si>
  <si>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</si>
  <si>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</si>
  <si>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</si>
  <si>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</si>
  <si>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</si>
  <si>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</si>
  <si>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</si>
  <si>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</si>
  <si>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</si>
  <si>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</si>
  <si>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</si>
  <si>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</si>
  <si>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</si>
  <si>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</si>
  <si>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</si>
  <si>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</si>
  <si>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</si>
  <si>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</si>
  <si>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</si>
  <si>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</si>
  <si>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</si>
  <si>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</si>
  <si>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</si>
  <si>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</si>
  <si>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</si>
  <si>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</si>
  <si>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</si>
  <si>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</si>
  <si>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</si>
  <si>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</si>
  <si>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</si>
  <si>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</si>
  <si>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</si>
  <si>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</si>
  <si>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</si>
  <si>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</si>
  <si>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</si>
  <si>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</si>
  <si>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</si>
  <si>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</si>
  <si>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</si>
  <si>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</si>
  <si>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</si>
  <si>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</si>
  <si>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</si>
  <si>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</si>
  <si>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</si>
  <si>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</si>
  <si>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</si>
  <si>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</si>
  <si>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</si>
  <si>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</si>
  <si>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</si>
  <si>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</si>
  <si>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</si>
  <si>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</si>
  <si>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</si>
  <si>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</si>
  <si>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</si>
  <si>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</si>
  <si>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ks</t>
  </si>
  <si>
    <t>Celkem za</t>
  </si>
  <si>
    <t>SLEPÝ ROZPOČET</t>
  </si>
  <si>
    <t>Slepý rozpočet</t>
  </si>
  <si>
    <t>1729</t>
  </si>
  <si>
    <t>Rekonstrukce interieru admin. budovy B Šumavská 31</t>
  </si>
  <si>
    <t>07</t>
  </si>
  <si>
    <t>Ocelová konstrukce pod vzduchotechniku</t>
  </si>
  <si>
    <t>05.10.2017</t>
  </si>
  <si>
    <t>03</t>
  </si>
  <si>
    <t>Vedlejší náklady</t>
  </si>
  <si>
    <t>03-1</t>
  </si>
  <si>
    <t>Zařízení staveniště,staveništní rozvaděč, a pod</t>
  </si>
  <si>
    <t>soubor</t>
  </si>
  <si>
    <t>03-2</t>
  </si>
  <si>
    <t>Ztížená doprava materialu-svislá</t>
  </si>
  <si>
    <t>767</t>
  </si>
  <si>
    <t>Konstrukce zámečnické</t>
  </si>
  <si>
    <t>767131112R00</t>
  </si>
  <si>
    <t>Montáž stěn z plechu spojených svařováním</t>
  </si>
  <si>
    <t>m2</t>
  </si>
  <si>
    <t>žaluzie pro vzduchotechniku:</t>
  </si>
  <si>
    <t>dílec A ,B,C:1,166*2,0*2+1,166*2*2+1,132*2,0*30</t>
  </si>
  <si>
    <t>dílec D,E:1,07*2*2+1,07*2*2</t>
  </si>
  <si>
    <t>dílec F:1,132*2,0</t>
  </si>
  <si>
    <t>dílec G:1,132*2</t>
  </si>
  <si>
    <t>767590110R00</t>
  </si>
  <si>
    <t>Montáž podlahových roštů - svařováním</t>
  </si>
  <si>
    <t>kg</t>
  </si>
  <si>
    <t>dle výpisu:145*22</t>
  </si>
  <si>
    <t>767833100R00</t>
  </si>
  <si>
    <t>Montáž žebříků do zdiva s bočnicemi</t>
  </si>
  <si>
    <t>m</t>
  </si>
  <si>
    <t>S1 na plošinu vzduchotechniky:2,0*1,0</t>
  </si>
  <si>
    <t>767995104R00</t>
  </si>
  <si>
    <t>Výroba a montáž kov. atypických konstr. do 50 kg</t>
  </si>
  <si>
    <t>dle výpisu na výkrese  SO 01.STR -08:</t>
  </si>
  <si>
    <t>po odpočtu pororoštů:14842-3190</t>
  </si>
  <si>
    <t>23170101</t>
  </si>
  <si>
    <t>PUR pěna 750 ml</t>
  </si>
  <si>
    <t>kus</t>
  </si>
  <si>
    <t>pro výpln stojek:10</t>
  </si>
  <si>
    <t>31185-S1</t>
  </si>
  <si>
    <t>Žebřík na plošinu vzduchotechniky žár. zinkován výška cca 1m</t>
  </si>
  <si>
    <t>767999</t>
  </si>
  <si>
    <t>Žárové zinkování</t>
  </si>
  <si>
    <t>Ok vzduchotechniky:</t>
  </si>
  <si>
    <t>pororošty jsou žár. zinkovány -odpočet:14842-3190</t>
  </si>
  <si>
    <t>dílce oplocení vzduchotechniky plech je pozinkovaný:</t>
  </si>
  <si>
    <t>ocel. profily :45,45*4+30,30*30+45,45*4</t>
  </si>
  <si>
    <t>30,30*2</t>
  </si>
  <si>
    <t>55347114.A</t>
  </si>
  <si>
    <t>Rošt podlahový 30/2 lisovaný "P" 1100x1000 mm</t>
  </si>
  <si>
    <t>Rošt ježárově zinkovany:145</t>
  </si>
  <si>
    <t>55399993</t>
  </si>
  <si>
    <t>Ocelové výrobky nad 10 kg</t>
  </si>
  <si>
    <t>dle výpisu ocelové rámy a žaluzie:</t>
  </si>
  <si>
    <t>pro oplocení vzduchotechniky:</t>
  </si>
  <si>
    <t>vše plech a válcované profily   :</t>
  </si>
  <si>
    <t>L 80/60/7  :111,54*4*1,08</t>
  </si>
  <si>
    <t>77,14*30*1,08</t>
  </si>
  <si>
    <t>98,85*4*1,08+91,38*2*1,08</t>
  </si>
  <si>
    <t>55399993.A</t>
  </si>
  <si>
    <t>Ocelové prvky nad 10 kg</t>
  </si>
  <si>
    <t>dodávka , doprava ,řezání:</t>
  </si>
  <si>
    <t>viz tabulka:</t>
  </si>
  <si>
    <t>po odpočtu pororoštů:(14842-3190)*1,08</t>
  </si>
  <si>
    <t>vč. spojovacího materialu:</t>
  </si>
  <si>
    <t>998767206R00</t>
  </si>
  <si>
    <t xml:space="preserve">Přesun hmot pro zámečnické konstr., výšky do 60 m </t>
  </si>
  <si>
    <t>998767292R00</t>
  </si>
  <si>
    <t xml:space="preserve">Příplatek zvětš. přesun, zámeč. konstr. do 100 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</si>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</sst>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0.0"/>
    <numFmt numFmtId="166" formatCode="#,##0\ &quot;Kč&quot;"/>
    <numFmt numFmtId="167" formatCode="#,##0.00000"/>
  </numFmts>
  <fonts count="20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0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6" fillId="0" borderId="0" xfId="0" applyFont="1"/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left" wrapText="1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9" fillId="0" borderId="0" xfId="1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topLeftCell="A2" workbookViewId="0"/>
  </sheetViews>
  <sheetFormatPr defaultRowHeight="12.75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>
      <c r="A1" s="1" t="s">
        <v>79</v>
      </c>
      <c r="B1" s="2"/>
      <c r="C1" s="2"/>
      <c r="D1" s="2"/>
      <c r="E1" s="2"/>
      <c r="F1" s="2"/>
      <c r="G1" s="2"/>
    </row>
    <row r="2" spans="1:57" ht="12.75" customHeight="1">
      <c r="A2" s="4" t="s">
        <v>0</v>
      </c>
      <c r="B2" s="5"/>
      <c r="C2" s="6" t="str">
        <f>Rekapitulace!H1</f>
        <v>05.10.2017</v>
      </c>
      <c r="D2" s="6" t="str">
        <f>Rekapitulace!G2</f>
        <v>Ocelová konstrukce pod vzduchotechniku</v>
      </c>
      <c r="E2" s="5"/>
      <c r="F2" s="7" t="s">
        <v>1</v>
      </c>
      <c r="G2" s="8"/>
    </row>
    <row r="3" spans="1:57" ht="3" hidden="1" customHeight="1">
      <c r="A3" s="9"/>
      <c r="B3" s="10"/>
      <c r="C3" s="11"/>
      <c r="D3" s="11"/>
      <c r="E3" s="10"/>
      <c r="F3" s="12"/>
      <c r="G3" s="13"/>
    </row>
    <row r="4" spans="1:57" ht="12" customHeight="1">
      <c r="A4" s="14" t="s">
        <v>2</v>
      </c>
      <c r="B4" s="10"/>
      <c r="C4" s="11" t="s">
        <v>3</v>
      </c>
      <c r="D4" s="11"/>
      <c r="E4" s="10"/>
      <c r="F4" s="12" t="s">
        <v>4</v>
      </c>
      <c r="G4" s="15"/>
    </row>
    <row r="5" spans="1:57" ht="12.95" customHeight="1">
      <c r="A5" s="16" t="s">
        <v>83</v>
      </c>
      <c r="B5" s="17"/>
      <c r="C5" s="18" t="s">
        <v>84</v>
      </c>
      <c r="D5" s="19"/>
      <c r="E5" s="20"/>
      <c r="F5" s="12" t="s">
        <v>6</v>
      </c>
      <c r="G5" s="13"/>
    </row>
    <row r="6" spans="1:57" ht="12.95" customHeight="1">
      <c r="A6" s="14" t="s">
        <v>7</v>
      </c>
      <c r="B6" s="10"/>
      <c r="C6" s="11" t="s">
        <v>8</v>
      </c>
      <c r="D6" s="11"/>
      <c r="E6" s="10"/>
      <c r="F6" s="21" t="s">
        <v>9</v>
      </c>
      <c r="G6" s="22"/>
      <c r="O6" s="23"/>
    </row>
    <row r="7" spans="1:57" ht="12.95" customHeight="1">
      <c r="A7" s="24" t="s">
        <v>81</v>
      </c>
      <c r="B7" s="25"/>
      <c r="C7" s="26" t="s">
        <v>82</v>
      </c>
      <c r="D7" s="27"/>
      <c r="E7" s="27"/>
      <c r="F7" s="28" t="s">
        <v>10</v>
      </c>
      <c r="G7" s="22">
        <f>IF(PocetMJ=0,,ROUND((F30+F32)/PocetMJ,1))</f>
        <v>0</v>
      </c>
    </row>
    <row r="8" spans="1:57">
      <c r="A8" s="29" t="s">
        <v>11</v>
      </c>
      <c r="B8" s="12"/>
      <c r="C8" s="30"/>
      <c r="D8" s="30"/>
      <c r="E8" s="31"/>
      <c r="F8" s="32" t="s">
        <v>12</v>
      </c>
      <c r="G8" s="33"/>
      <c r="H8" s="34"/>
      <c r="I8" s="35"/>
    </row>
    <row r="9" spans="1:57">
      <c r="A9" s="29" t="s">
        <v>13</v>
      </c>
      <c r="B9" s="12"/>
      <c r="C9" s="30">
        <f>Projektant</f>
        <v>0</v>
      </c>
      <c r="D9" s="30"/>
      <c r="E9" s="31"/>
      <c r="F9" s="12"/>
      <c r="G9" s="36"/>
      <c r="H9" s="37"/>
    </row>
    <row r="10" spans="1:57">
      <c r="A10" s="29" t="s">
        <v>14</v>
      </c>
      <c r="B10" s="12"/>
      <c r="C10" s="30"/>
      <c r="D10" s="30"/>
      <c r="E10" s="30"/>
      <c r="F10" s="38"/>
      <c r="G10" s="39"/>
      <c r="H10" s="40"/>
    </row>
    <row r="11" spans="1:57" ht="13.5" customHeight="1">
      <c r="A11" s="29" t="s">
        <v>15</v>
      </c>
      <c r="B11" s="12"/>
      <c r="C11" s="30"/>
      <c r="D11" s="30"/>
      <c r="E11" s="30"/>
      <c r="F11" s="41" t="s">
        <v>16</v>
      </c>
      <c r="G11" s="42">
        <v>1729</v>
      </c>
      <c r="H11" s="37"/>
      <c r="BA11" s="43"/>
      <c r="BB11" s="43"/>
      <c r="BC11" s="43"/>
      <c r="BD11" s="43"/>
      <c r="BE11" s="43"/>
    </row>
    <row r="12" spans="1:57" ht="12.75" customHeight="1">
      <c r="A12" s="44" t="s">
        <v>17</v>
      </c>
      <c r="B12" s="10"/>
      <c r="C12" s="45"/>
      <c r="D12" s="45"/>
      <c r="E12" s="45"/>
      <c r="F12" s="46" t="s">
        <v>18</v>
      </c>
      <c r="G12" s="47"/>
      <c r="H12" s="37"/>
    </row>
    <row r="13" spans="1:57" ht="28.5" customHeight="1" thickBot="1">
      <c r="A13" s="48" t="s">
        <v>19</v>
      </c>
      <c r="B13" s="49"/>
      <c r="C13" s="49"/>
      <c r="D13" s="49"/>
      <c r="E13" s="50"/>
      <c r="F13" s="50"/>
      <c r="G13" s="51"/>
      <c r="H13" s="37"/>
    </row>
    <row r="14" spans="1:57" ht="17.25" customHeight="1" thickBot="1">
      <c r="A14" s="52" t="s">
        <v>20</v>
      </c>
      <c r="B14" s="53"/>
      <c r="C14" s="54"/>
      <c r="D14" s="55" t="s">
        <v>21</v>
      </c>
      <c r="E14" s="56"/>
      <c r="F14" s="56"/>
      <c r="G14" s="54"/>
    </row>
    <row r="15" spans="1:57" ht="15.95" customHeight="1">
      <c r="A15" s="57"/>
      <c r="B15" s="58" t="s">
        <v>22</v>
      </c>
      <c r="C15" s="59">
        <f>HSV</f>
        <v>0</v>
      </c>
      <c r="D15" s="60" t="str">
        <f>Rekapitulace!A14</f>
        <v>Ztížené výrobní podmínky</v>
      </c>
      <c r="E15" s="61"/>
      <c r="F15" s="62"/>
      <c r="G15" s="59">
        <f>Rekapitulace!I14</f>
        <v>0</v>
      </c>
    </row>
    <row r="16" spans="1:57" ht="15.95" customHeight="1">
      <c r="A16" s="57" t="s">
        <v>23</v>
      </c>
      <c r="B16" s="58" t="s">
        <v>24</v>
      </c>
      <c r="C16" s="59">
        <f>PSV</f>
        <v>0</v>
      </c>
      <c r="D16" s="9" t="str">
        <f>Rekapitulace!A15</f>
        <v>Oborová přirážka</v>
      </c>
      <c r="E16" s="63"/>
      <c r="F16" s="64"/>
      <c r="G16" s="59">
        <f>Rekapitulace!I15</f>
        <v>0</v>
      </c>
    </row>
    <row r="17" spans="1:7" ht="15.95" customHeight="1">
      <c r="A17" s="57" t="s">
        <v>25</v>
      </c>
      <c r="B17" s="58" t="s">
        <v>26</v>
      </c>
      <c r="C17" s="59">
        <f>Mont</f>
        <v>0</v>
      </c>
      <c r="D17" s="9" t="str">
        <f>Rekapitulace!A16</f>
        <v>Přesun stavebních kapacit</v>
      </c>
      <c r="E17" s="63"/>
      <c r="F17" s="64"/>
      <c r="G17" s="59">
        <f>Rekapitulace!I16</f>
        <v>0</v>
      </c>
    </row>
    <row r="18" spans="1:7" ht="15.95" customHeight="1">
      <c r="A18" s="65" t="s">
        <v>27</v>
      </c>
      <c r="B18" s="66" t="s">
        <v>28</v>
      </c>
      <c r="C18" s="59">
        <f>Dodavka</f>
        <v>0</v>
      </c>
      <c r="D18" s="9" t="str">
        <f>Rekapitulace!A17</f>
        <v>Mimostaveništní doprava</v>
      </c>
      <c r="E18" s="63"/>
      <c r="F18" s="64"/>
      <c r="G18" s="59">
        <f>Rekapitulace!I17</f>
        <v>0</v>
      </c>
    </row>
    <row r="19" spans="1:7" ht="15.95" customHeight="1">
      <c r="A19" s="67" t="s">
        <v>29</v>
      </c>
      <c r="B19" s="58"/>
      <c r="C19" s="59">
        <f>SUM(C15:C18)</f>
        <v>0</v>
      </c>
      <c r="D19" s="9" t="str">
        <f>Rekapitulace!A18</f>
        <v>Zařízení staveniště</v>
      </c>
      <c r="E19" s="63"/>
      <c r="F19" s="64"/>
      <c r="G19" s="59">
        <f>Rekapitulace!I18</f>
        <v>0</v>
      </c>
    </row>
    <row r="20" spans="1:7" ht="15.95" customHeight="1">
      <c r="A20" s="67"/>
      <c r="B20" s="58"/>
      <c r="C20" s="59"/>
      <c r="D20" s="9" t="str">
        <f>Rekapitulace!A19</f>
        <v>Provoz investora</v>
      </c>
      <c r="E20" s="63"/>
      <c r="F20" s="64"/>
      <c r="G20" s="59">
        <f>Rekapitulace!I19</f>
        <v>0</v>
      </c>
    </row>
    <row r="21" spans="1:7" ht="15.95" customHeight="1">
      <c r="A21" s="67" t="s">
        <v>30</v>
      </c>
      <c r="B21" s="58"/>
      <c r="C21" s="59">
        <f>HZS</f>
        <v>0</v>
      </c>
      <c r="D21" s="9" t="str">
        <f>Rekapitulace!A20</f>
        <v>Kompletační činnost (IČD)</v>
      </c>
      <c r="E21" s="63"/>
      <c r="F21" s="64"/>
      <c r="G21" s="59">
        <f>Rekapitulace!I20</f>
        <v>0</v>
      </c>
    </row>
    <row r="22" spans="1:7" ht="15.95" customHeight="1">
      <c r="A22" s="68" t="s">
        <v>31</v>
      </c>
      <c r="B22" s="37"/>
      <c r="C22" s="59">
        <f>C19+C21</f>
        <v>0</v>
      </c>
      <c r="D22" s="9" t="s">
        <v>32</v>
      </c>
      <c r="E22" s="63"/>
      <c r="F22" s="64"/>
      <c r="G22" s="59">
        <f>G23-SUM(G15:G21)</f>
        <v>0</v>
      </c>
    </row>
    <row r="23" spans="1:7" ht="15.95" customHeight="1" thickBot="1">
      <c r="A23" s="69" t="s">
        <v>33</v>
      </c>
      <c r="B23" s="70"/>
      <c r="C23" s="71">
        <f>C22+G23</f>
        <v>0</v>
      </c>
      <c r="D23" s="72" t="s">
        <v>34</v>
      </c>
      <c r="E23" s="73"/>
      <c r="F23" s="74"/>
      <c r="G23" s="59">
        <f>VRN</f>
        <v>0</v>
      </c>
    </row>
    <row r="24" spans="1:7">
      <c r="A24" s="75" t="s">
        <v>35</v>
      </c>
      <c r="B24" s="76"/>
      <c r="C24" s="77"/>
      <c r="D24" s="76" t="s">
        <v>36</v>
      </c>
      <c r="E24" s="76"/>
      <c r="F24" s="78" t="s">
        <v>37</v>
      </c>
      <c r="G24" s="79"/>
    </row>
    <row r="25" spans="1:7">
      <c r="A25" s="68" t="s">
        <v>38</v>
      </c>
      <c r="B25" s="37"/>
      <c r="C25" s="80"/>
      <c r="D25" s="37" t="s">
        <v>38</v>
      </c>
      <c r="F25" s="81" t="s">
        <v>38</v>
      </c>
      <c r="G25" s="82"/>
    </row>
    <row r="26" spans="1:7" ht="37.5" customHeight="1">
      <c r="A26" s="68" t="s">
        <v>39</v>
      </c>
      <c r="B26" s="83"/>
      <c r="C26" s="80"/>
      <c r="D26" s="37" t="s">
        <v>39</v>
      </c>
      <c r="F26" s="81" t="s">
        <v>39</v>
      </c>
      <c r="G26" s="82"/>
    </row>
    <row r="27" spans="1:7">
      <c r="A27" s="68"/>
      <c r="B27" s="84"/>
      <c r="C27" s="80"/>
      <c r="D27" s="37"/>
      <c r="F27" s="81"/>
      <c r="G27" s="82"/>
    </row>
    <row r="28" spans="1:7">
      <c r="A28" s="68" t="s">
        <v>40</v>
      </c>
      <c r="B28" s="37"/>
      <c r="C28" s="80"/>
      <c r="D28" s="81" t="s">
        <v>41</v>
      </c>
      <c r="E28" s="80"/>
      <c r="F28" s="85" t="s">
        <v>41</v>
      </c>
      <c r="G28" s="82"/>
    </row>
    <row r="29" spans="1:7" ht="69" customHeight="1">
      <c r="A29" s="68"/>
      <c r="B29" s="37"/>
      <c r="C29" s="86"/>
      <c r="D29" s="87"/>
      <c r="E29" s="86"/>
      <c r="F29" s="37"/>
      <c r="G29" s="82"/>
    </row>
    <row r="30" spans="1:7">
      <c r="A30" s="88" t="s">
        <v>42</v>
      </c>
      <c r="B30" s="89"/>
      <c r="C30" s="90">
        <v>21</v>
      </c>
      <c r="D30" s="89" t="s">
        <v>43</v>
      </c>
      <c r="E30" s="91"/>
      <c r="F30" s="92">
        <f>C23-F32</f>
        <v>0</v>
      </c>
      <c r="G30" s="93"/>
    </row>
    <row r="31" spans="1:7">
      <c r="A31" s="88" t="s">
        <v>44</v>
      </c>
      <c r="B31" s="89"/>
      <c r="C31" s="90">
        <f>SazbaDPH1</f>
        <v>21</v>
      </c>
      <c r="D31" s="89" t="s">
        <v>45</v>
      </c>
      <c r="E31" s="91"/>
      <c r="F31" s="92">
        <f>ROUND(PRODUCT(F30,C31/100),0)</f>
        <v>0</v>
      </c>
      <c r="G31" s="93"/>
    </row>
    <row r="32" spans="1:7">
      <c r="A32" s="88" t="s">
        <v>42</v>
      </c>
      <c r="B32" s="89"/>
      <c r="C32" s="90">
        <v>0</v>
      </c>
      <c r="D32" s="89" t="s">
        <v>45</v>
      </c>
      <c r="E32" s="91"/>
      <c r="F32" s="92">
        <v>0</v>
      </c>
      <c r="G32" s="93"/>
    </row>
    <row r="33" spans="1:8">
      <c r="A33" s="88" t="s">
        <v>44</v>
      </c>
      <c r="B33" s="94"/>
      <c r="C33" s="95">
        <f>SazbaDPH2</f>
        <v>0</v>
      </c>
      <c r="D33" s="89" t="s">
        <v>45</v>
      </c>
      <c r="E33" s="64"/>
      <c r="F33" s="92">
        <f>ROUND(PRODUCT(F32,C33/100),0)</f>
        <v>0</v>
      </c>
      <c r="G33" s="93"/>
    </row>
    <row r="34" spans="1:8" s="101" customFormat="1" ht="19.5" customHeight="1" thickBot="1">
      <c r="A34" s="96" t="s">
        <v>46</v>
      </c>
      <c r="B34" s="97"/>
      <c r="C34" s="97"/>
      <c r="D34" s="97"/>
      <c r="E34" s="98"/>
      <c r="F34" s="99">
        <f>ROUND(SUM(F30:F33),0)</f>
        <v>0</v>
      </c>
      <c r="G34" s="100"/>
    </row>
    <row r="36" spans="1:8">
      <c r="A36" s="102" t="s">
        <v>47</v>
      </c>
      <c r="B36" s="102"/>
      <c r="C36" s="102"/>
      <c r="D36" s="102"/>
      <c r="E36" s="102"/>
      <c r="F36" s="102"/>
      <c r="G36" s="102"/>
      <c r="H36" s="3" t="s">
        <v>5</v>
      </c>
    </row>
    <row r="37" spans="1:8" ht="14.25" customHeight="1">
      <c r="A37" s="102"/>
      <c r="B37" s="103"/>
      <c r="C37" s="103"/>
      <c r="D37" s="103"/>
      <c r="E37" s="103"/>
      <c r="F37" s="103"/>
      <c r="G37" s="103"/>
      <c r="H37" s="3" t="s">
        <v>5</v>
      </c>
    </row>
    <row r="38" spans="1:8" ht="12.75" customHeight="1">
      <c r="A38" s="104"/>
      <c r="B38" s="103"/>
      <c r="C38" s="103"/>
      <c r="D38" s="103"/>
      <c r="E38" s="103"/>
      <c r="F38" s="103"/>
      <c r="G38" s="103"/>
      <c r="H38" s="3" t="s">
        <v>5</v>
      </c>
    </row>
    <row r="39" spans="1:8">
      <c r="A39" s="104"/>
      <c r="B39" s="103"/>
      <c r="C39" s="103"/>
      <c r="D39" s="103"/>
      <c r="E39" s="103"/>
      <c r="F39" s="103"/>
      <c r="G39" s="103"/>
      <c r="H39" s="3" t="s">
        <v>5</v>
      </c>
    </row>
    <row r="40" spans="1:8">
      <c r="A40" s="104"/>
      <c r="B40" s="103"/>
      <c r="C40" s="103"/>
      <c r="D40" s="103"/>
      <c r="E40" s="103"/>
      <c r="F40" s="103"/>
      <c r="G40" s="103"/>
      <c r="H40" s="3" t="s">
        <v>5</v>
      </c>
    </row>
    <row r="41" spans="1:8">
      <c r="A41" s="104"/>
      <c r="B41" s="103"/>
      <c r="C41" s="103"/>
      <c r="D41" s="103"/>
      <c r="E41" s="103"/>
      <c r="F41" s="103"/>
      <c r="G41" s="103"/>
      <c r="H41" s="3" t="s">
        <v>5</v>
      </c>
    </row>
    <row r="42" spans="1:8">
      <c r="A42" s="104"/>
      <c r="B42" s="103"/>
      <c r="C42" s="103"/>
      <c r="D42" s="103"/>
      <c r="E42" s="103"/>
      <c r="F42" s="103"/>
      <c r="G42" s="103"/>
      <c r="H42" s="3" t="s">
        <v>5</v>
      </c>
    </row>
    <row r="43" spans="1:8">
      <c r="A43" s="104"/>
      <c r="B43" s="103"/>
      <c r="C43" s="103"/>
      <c r="D43" s="103"/>
      <c r="E43" s="103"/>
      <c r="F43" s="103"/>
      <c r="G43" s="103"/>
      <c r="H43" s="3" t="s">
        <v>5</v>
      </c>
    </row>
    <row r="44" spans="1:8">
      <c r="A44" s="104"/>
      <c r="B44" s="103"/>
      <c r="C44" s="103"/>
      <c r="D44" s="103"/>
      <c r="E44" s="103"/>
      <c r="F44" s="103"/>
      <c r="G44" s="103"/>
      <c r="H44" s="3" t="s">
        <v>5</v>
      </c>
    </row>
    <row r="45" spans="1:8" ht="0.75" customHeight="1">
      <c r="A45" s="104"/>
      <c r="B45" s="103"/>
      <c r="C45" s="103"/>
      <c r="D45" s="103"/>
      <c r="E45" s="103"/>
      <c r="F45" s="103"/>
      <c r="G45" s="103"/>
      <c r="H45" s="3" t="s">
        <v>5</v>
      </c>
    </row>
    <row r="46" spans="1:8">
      <c r="B46" s="105"/>
      <c r="C46" s="105"/>
      <c r="D46" s="105"/>
      <c r="E46" s="105"/>
      <c r="F46" s="105"/>
      <c r="G46" s="105"/>
    </row>
    <row r="47" spans="1:8">
      <c r="B47" s="105"/>
      <c r="C47" s="105"/>
      <c r="D47" s="105"/>
      <c r="E47" s="105"/>
      <c r="F47" s="105"/>
      <c r="G47" s="105"/>
    </row>
    <row r="48" spans="1:8">
      <c r="B48" s="105"/>
      <c r="C48" s="105"/>
      <c r="D48" s="105"/>
      <c r="E48" s="105"/>
      <c r="F48" s="105"/>
      <c r="G48" s="105"/>
    </row>
    <row r="49" spans="2:7">
      <c r="B49" s="105"/>
      <c r="C49" s="105"/>
      <c r="D49" s="105"/>
      <c r="E49" s="105"/>
      <c r="F49" s="105"/>
      <c r="G49" s="105"/>
    </row>
    <row r="50" spans="2:7">
      <c r="B50" s="105"/>
      <c r="C50" s="105"/>
      <c r="D50" s="105"/>
      <c r="E50" s="105"/>
      <c r="F50" s="105"/>
      <c r="G50" s="105"/>
    </row>
    <row r="51" spans="2:7">
      <c r="B51" s="105"/>
      <c r="C51" s="105"/>
      <c r="D51" s="105"/>
      <c r="E51" s="105"/>
      <c r="F51" s="105"/>
      <c r="G51" s="105"/>
    </row>
    <row r="52" spans="2:7">
      <c r="B52" s="105"/>
      <c r="C52" s="105"/>
      <c r="D52" s="105"/>
      <c r="E52" s="105"/>
      <c r="F52" s="105"/>
      <c r="G52" s="105"/>
    </row>
    <row r="53" spans="2:7">
      <c r="B53" s="105"/>
      <c r="C53" s="105"/>
      <c r="D53" s="105"/>
      <c r="E53" s="105"/>
      <c r="F53" s="105"/>
      <c r="G53" s="105"/>
    </row>
    <row r="54" spans="2:7">
      <c r="B54" s="105"/>
      <c r="C54" s="105"/>
      <c r="D54" s="105"/>
      <c r="E54" s="105"/>
      <c r="F54" s="105"/>
      <c r="G54" s="105"/>
    </row>
    <row r="55" spans="2:7">
      <c r="B55" s="105"/>
      <c r="C55" s="105"/>
      <c r="D55" s="105"/>
      <c r="E55" s="105"/>
      <c r="F55" s="105"/>
      <c r="G55" s="105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F30:G30"/>
    <mergeCell ref="F31:G31"/>
    <mergeCell ref="F32:G32"/>
    <mergeCell ref="F33:G33"/>
    <mergeCell ref="F34:G34"/>
    <mergeCell ref="B37:G45"/>
    <mergeCell ref="C8:E8"/>
    <mergeCell ref="C9:E9"/>
    <mergeCell ref="C10:E10"/>
    <mergeCell ref="C11:E11"/>
    <mergeCell ref="C12:E12"/>
    <mergeCell ref="A23:B23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3"/>
  <sheetViews>
    <sheetView workbookViewId="0">
      <selection activeCell="H22" sqref="H22:I22"/>
    </sheetView>
  </sheetViews>
  <sheetFormatPr defaultRowHeight="12.75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57" ht="13.5" thickTop="1">
      <c r="A1" s="106" t="s">
        <v>48</v>
      </c>
      <c r="B1" s="107"/>
      <c r="C1" s="108" t="str">
        <f>CONCATENATE(cislostavby," ",nazevstavby)</f>
        <v>1729 Rekonstrukce interieru admin. budovy B Šumavská 31</v>
      </c>
      <c r="D1" s="109"/>
      <c r="E1" s="110"/>
      <c r="F1" s="109"/>
      <c r="G1" s="111" t="s">
        <v>49</v>
      </c>
      <c r="H1" s="112" t="s">
        <v>85</v>
      </c>
      <c r="I1" s="113"/>
    </row>
    <row r="2" spans="1:57" ht="13.5" thickBot="1">
      <c r="A2" s="114" t="s">
        <v>50</v>
      </c>
      <c r="B2" s="115"/>
      <c r="C2" s="116" t="str">
        <f>CONCATENATE(cisloobjektu," ",nazevobjektu)</f>
        <v>07 Ocelová konstrukce pod vzduchotechniku</v>
      </c>
      <c r="D2" s="117"/>
      <c r="E2" s="118"/>
      <c r="F2" s="117"/>
      <c r="G2" s="119" t="s">
        <v>84</v>
      </c>
      <c r="H2" s="120"/>
      <c r="I2" s="121"/>
    </row>
    <row r="3" spans="1:57" ht="13.5" thickTop="1">
      <c r="F3" s="37"/>
    </row>
    <row r="4" spans="1:57" ht="19.5" customHeight="1">
      <c r="A4" s="122" t="s">
        <v>51</v>
      </c>
      <c r="B4" s="123"/>
      <c r="C4" s="123"/>
      <c r="D4" s="123"/>
      <c r="E4" s="124"/>
      <c r="F4" s="123"/>
      <c r="G4" s="123"/>
      <c r="H4" s="123"/>
      <c r="I4" s="123"/>
    </row>
    <row r="5" spans="1:57" ht="13.5" thickBot="1"/>
    <row r="6" spans="1:57" s="37" customFormat="1" ht="13.5" thickBot="1">
      <c r="A6" s="125"/>
      <c r="B6" s="126" t="s">
        <v>52</v>
      </c>
      <c r="C6" s="126"/>
      <c r="D6" s="127"/>
      <c r="E6" s="128" t="s">
        <v>53</v>
      </c>
      <c r="F6" s="129" t="s">
        <v>54</v>
      </c>
      <c r="G6" s="129" t="s">
        <v>55</v>
      </c>
      <c r="H6" s="129" t="s">
        <v>56</v>
      </c>
      <c r="I6" s="130" t="s">
        <v>30</v>
      </c>
    </row>
    <row r="7" spans="1:57" s="37" customFormat="1">
      <c r="A7" s="226" t="str">
        <f>Položky!B7</f>
        <v>03</v>
      </c>
      <c r="B7" s="131" t="str">
        <f>Položky!C7</f>
        <v>Vedlejší náklady</v>
      </c>
      <c r="D7" s="132"/>
      <c r="E7" s="227">
        <f>Položky!BC10</f>
        <v>0</v>
      </c>
      <c r="F7" s="228">
        <f>Položky!BD10</f>
        <v>0</v>
      </c>
      <c r="G7" s="228">
        <f>Položky!BE10</f>
        <v>0</v>
      </c>
      <c r="H7" s="228">
        <f>Položky!BF10</f>
        <v>0</v>
      </c>
      <c r="I7" s="229">
        <f>Položky!BG10</f>
        <v>0</v>
      </c>
    </row>
    <row r="8" spans="1:57" s="37" customFormat="1" ht="13.5" thickBot="1">
      <c r="A8" s="226" t="str">
        <f>Položky!B11</f>
        <v>767</v>
      </c>
      <c r="B8" s="131" t="str">
        <f>Položky!C11</f>
        <v>Konstrukce zámečnické</v>
      </c>
      <c r="D8" s="132"/>
      <c r="E8" s="227">
        <f>Položky!BC51</f>
        <v>0</v>
      </c>
      <c r="F8" s="228">
        <f>Položky!BD51</f>
        <v>0</v>
      </c>
      <c r="G8" s="228">
        <f>Položky!BE51</f>
        <v>0</v>
      </c>
      <c r="H8" s="228">
        <f>Položky!BF51</f>
        <v>0</v>
      </c>
      <c r="I8" s="229">
        <f>Položky!BG51</f>
        <v>0</v>
      </c>
    </row>
    <row r="9" spans="1:57" s="139" customFormat="1" ht="13.5" thickBot="1">
      <c r="A9" s="133"/>
      <c r="B9" s="134" t="s">
        <v>57</v>
      </c>
      <c r="C9" s="134"/>
      <c r="D9" s="135"/>
      <c r="E9" s="136">
        <f>SUM(E7:E8)</f>
        <v>0</v>
      </c>
      <c r="F9" s="137">
        <f>SUM(F7:F8)</f>
        <v>0</v>
      </c>
      <c r="G9" s="137">
        <f>SUM(G7:G8)</f>
        <v>0</v>
      </c>
      <c r="H9" s="137">
        <f>SUM(H7:H8)</f>
        <v>0</v>
      </c>
      <c r="I9" s="138">
        <f>SUM(I7:I8)</f>
        <v>0</v>
      </c>
    </row>
    <row r="10" spans="1:57">
      <c r="A10" s="37"/>
      <c r="B10" s="37"/>
      <c r="C10" s="37"/>
      <c r="D10" s="37"/>
      <c r="E10" s="37"/>
      <c r="F10" s="37"/>
      <c r="G10" s="37"/>
      <c r="H10" s="37"/>
      <c r="I10" s="37"/>
    </row>
    <row r="11" spans="1:57" ht="19.5" customHeight="1">
      <c r="A11" s="123" t="s">
        <v>58</v>
      </c>
      <c r="B11" s="123"/>
      <c r="C11" s="123"/>
      <c r="D11" s="123"/>
      <c r="E11" s="123"/>
      <c r="F11" s="123"/>
      <c r="G11" s="140"/>
      <c r="H11" s="123"/>
      <c r="I11" s="123"/>
      <c r="BA11" s="43"/>
      <c r="BB11" s="43"/>
      <c r="BC11" s="43"/>
      <c r="BD11" s="43"/>
      <c r="BE11" s="43"/>
    </row>
    <row r="12" spans="1:57" ht="13.5" thickBot="1"/>
    <row r="13" spans="1:57">
      <c r="A13" s="75" t="s">
        <v>59</v>
      </c>
      <c r="B13" s="76"/>
      <c r="C13" s="76"/>
      <c r="D13" s="141"/>
      <c r="E13" s="142" t="s">
        <v>60</v>
      </c>
      <c r="F13" s="143" t="s">
        <v>61</v>
      </c>
      <c r="G13" s="144" t="s">
        <v>62</v>
      </c>
      <c r="H13" s="145"/>
      <c r="I13" s="146" t="s">
        <v>60</v>
      </c>
    </row>
    <row r="14" spans="1:57">
      <c r="A14" s="67" t="s">
        <v>149</v>
      </c>
      <c r="B14" s="58"/>
      <c r="C14" s="58"/>
      <c r="D14" s="147"/>
      <c r="E14" s="148"/>
      <c r="F14" s="149"/>
      <c r="G14" s="150">
        <f>CHOOSE(BA14+1,HSV+PSV,HSV+PSV+Mont,HSV+PSV+Dodavka+Mont,HSV,PSV,Mont,Dodavka,Mont+Dodavka,0)</f>
        <v>0</v>
      </c>
      <c r="H14" s="151"/>
      <c r="I14" s="152">
        <f>E14+F14*G14/100</f>
        <v>0</v>
      </c>
      <c r="BA14" s="3">
        <v>0</v>
      </c>
    </row>
    <row r="15" spans="1:57">
      <c r="A15" s="67" t="s">
        <v>150</v>
      </c>
      <c r="B15" s="58"/>
      <c r="C15" s="58"/>
      <c r="D15" s="147"/>
      <c r="E15" s="148"/>
      <c r="F15" s="149"/>
      <c r="G15" s="150">
        <f>CHOOSE(BA15+1,HSV+PSV,HSV+PSV+Mont,HSV+PSV+Dodavka+Mont,HSV,PSV,Mont,Dodavka,Mont+Dodavka,0)</f>
        <v>0</v>
      </c>
      <c r="H15" s="151"/>
      <c r="I15" s="152">
        <f>E15+F15*G15/100</f>
        <v>0</v>
      </c>
      <c r="BA15" s="3">
        <v>0</v>
      </c>
    </row>
    <row r="16" spans="1:57">
      <c r="A16" s="67" t="s">
        <v>151</v>
      </c>
      <c r="B16" s="58"/>
      <c r="C16" s="58"/>
      <c r="D16" s="147"/>
      <c r="E16" s="148"/>
      <c r="F16" s="149"/>
      <c r="G16" s="150">
        <f>CHOOSE(BA16+1,HSV+PSV,HSV+PSV+Mont,HSV+PSV+Dodavka+Mont,HSV,PSV,Mont,Dodavka,Mont+Dodavka,0)</f>
        <v>0</v>
      </c>
      <c r="H16" s="151"/>
      <c r="I16" s="152">
        <f>E16+F16*G16/100</f>
        <v>0</v>
      </c>
      <c r="BA16" s="3">
        <v>0</v>
      </c>
    </row>
    <row r="17" spans="1:53">
      <c r="A17" s="67" t="s">
        <v>152</v>
      </c>
      <c r="B17" s="58"/>
      <c r="C17" s="58"/>
      <c r="D17" s="147"/>
      <c r="E17" s="148"/>
      <c r="F17" s="149"/>
      <c r="G17" s="150">
        <f>CHOOSE(BA17+1,HSV+PSV,HSV+PSV+Mont,HSV+PSV+Dodavka+Mont,HSV,PSV,Mont,Dodavka,Mont+Dodavka,0)</f>
        <v>0</v>
      </c>
      <c r="H17" s="151"/>
      <c r="I17" s="152">
        <f>E17+F17*G17/100</f>
        <v>0</v>
      </c>
      <c r="BA17" s="3">
        <v>0</v>
      </c>
    </row>
    <row r="18" spans="1:53">
      <c r="A18" s="67" t="s">
        <v>153</v>
      </c>
      <c r="B18" s="58"/>
      <c r="C18" s="58"/>
      <c r="D18" s="147"/>
      <c r="E18" s="148"/>
      <c r="F18" s="149"/>
      <c r="G18" s="150">
        <f>CHOOSE(BA18+1,HSV+PSV,HSV+PSV+Mont,HSV+PSV+Dodavka+Mont,HSV,PSV,Mont,Dodavka,Mont+Dodavka,0)</f>
        <v>0</v>
      </c>
      <c r="H18" s="151"/>
      <c r="I18" s="152">
        <f>E18+F18*G18/100</f>
        <v>0</v>
      </c>
      <c r="BA18" s="3">
        <v>1</v>
      </c>
    </row>
    <row r="19" spans="1:53">
      <c r="A19" s="67" t="s">
        <v>154</v>
      </c>
      <c r="B19" s="58"/>
      <c r="C19" s="58"/>
      <c r="D19" s="147"/>
      <c r="E19" s="148"/>
      <c r="F19" s="149"/>
      <c r="G19" s="150">
        <f>CHOOSE(BA19+1,HSV+PSV,HSV+PSV+Mont,HSV+PSV+Dodavka+Mont,HSV,PSV,Mont,Dodavka,Mont+Dodavka,0)</f>
        <v>0</v>
      </c>
      <c r="H19" s="151"/>
      <c r="I19" s="152">
        <f>E19+F19*G19/100</f>
        <v>0</v>
      </c>
      <c r="BA19" s="3">
        <v>1</v>
      </c>
    </row>
    <row r="20" spans="1:53">
      <c r="A20" s="67" t="s">
        <v>155</v>
      </c>
      <c r="B20" s="58"/>
      <c r="C20" s="58"/>
      <c r="D20" s="147"/>
      <c r="E20" s="148"/>
      <c r="F20" s="149"/>
      <c r="G20" s="150">
        <f>CHOOSE(BA20+1,HSV+PSV,HSV+PSV+Mont,HSV+PSV+Dodavka+Mont,HSV,PSV,Mont,Dodavka,Mont+Dodavka,0)</f>
        <v>0</v>
      </c>
      <c r="H20" s="151"/>
      <c r="I20" s="152">
        <f>E20+F20*G20/100</f>
        <v>0</v>
      </c>
      <c r="BA20" s="3">
        <v>2</v>
      </c>
    </row>
    <row r="21" spans="1:53">
      <c r="A21" s="67" t="s">
        <v>156</v>
      </c>
      <c r="B21" s="58"/>
      <c r="C21" s="58"/>
      <c r="D21" s="147"/>
      <c r="E21" s="148"/>
      <c r="F21" s="149"/>
      <c r="G21" s="150">
        <f>CHOOSE(BA21+1,HSV+PSV,HSV+PSV+Mont,HSV+PSV+Dodavka+Mont,HSV,PSV,Mont,Dodavka,Mont+Dodavka,0)</f>
        <v>0</v>
      </c>
      <c r="H21" s="151"/>
      <c r="I21" s="152">
        <f>E21+F21*G21/100</f>
        <v>0</v>
      </c>
      <c r="BA21" s="3">
        <v>2</v>
      </c>
    </row>
    <row r="22" spans="1:53" ht="13.5" thickBot="1">
      <c r="A22" s="153"/>
      <c r="B22" s="154" t="s">
        <v>63</v>
      </c>
      <c r="C22" s="155"/>
      <c r="D22" s="156"/>
      <c r="E22" s="157"/>
      <c r="F22" s="158"/>
      <c r="G22" s="158"/>
      <c r="H22" s="159">
        <f>SUM(I14:I21)</f>
        <v>0</v>
      </c>
      <c r="I22" s="160"/>
    </row>
    <row r="24" spans="1:53">
      <c r="B24" s="139"/>
      <c r="F24" s="161"/>
      <c r="G24" s="162"/>
      <c r="H24" s="162"/>
      <c r="I24" s="163"/>
    </row>
    <row r="25" spans="1:53">
      <c r="F25" s="161"/>
      <c r="G25" s="162"/>
      <c r="H25" s="162"/>
      <c r="I25" s="163"/>
    </row>
    <row r="26" spans="1:53">
      <c r="F26" s="161"/>
      <c r="G26" s="162"/>
      <c r="H26" s="162"/>
      <c r="I26" s="163"/>
    </row>
    <row r="27" spans="1:53">
      <c r="F27" s="161"/>
      <c r="G27" s="162"/>
      <c r="H27" s="162"/>
      <c r="I27" s="163"/>
    </row>
    <row r="28" spans="1:53">
      <c r="F28" s="161"/>
      <c r="G28" s="162"/>
      <c r="H28" s="162"/>
      <c r="I28" s="163"/>
    </row>
    <row r="29" spans="1:53">
      <c r="F29" s="161"/>
      <c r="G29" s="162"/>
      <c r="H29" s="162"/>
      <c r="I29" s="163"/>
    </row>
    <row r="30" spans="1:53">
      <c r="F30" s="161"/>
      <c r="G30" s="162"/>
      <c r="H30" s="162"/>
      <c r="I30" s="163"/>
    </row>
    <row r="31" spans="1:53">
      <c r="F31" s="161"/>
      <c r="G31" s="162"/>
      <c r="H31" s="162"/>
      <c r="I31" s="163"/>
    </row>
    <row r="32" spans="1:53">
      <c r="F32" s="161"/>
      <c r="G32" s="162"/>
      <c r="H32" s="162"/>
      <c r="I32" s="163"/>
    </row>
    <row r="33" spans="6:9">
      <c r="F33" s="161"/>
      <c r="G33" s="162"/>
      <c r="H33" s="162"/>
      <c r="I33" s="163"/>
    </row>
    <row r="34" spans="6:9">
      <c r="F34" s="161"/>
      <c r="G34" s="162"/>
      <c r="H34" s="162"/>
      <c r="I34" s="163"/>
    </row>
    <row r="35" spans="6:9">
      <c r="F35" s="161"/>
      <c r="G35" s="162"/>
      <c r="H35" s="162"/>
      <c r="I35" s="163"/>
    </row>
    <row r="36" spans="6:9">
      <c r="F36" s="161"/>
      <c r="G36" s="162"/>
      <c r="H36" s="162"/>
      <c r="I36" s="163"/>
    </row>
    <row r="37" spans="6:9">
      <c r="F37" s="161"/>
      <c r="G37" s="162"/>
      <c r="H37" s="162"/>
      <c r="I37" s="163"/>
    </row>
    <row r="38" spans="6:9">
      <c r="F38" s="161"/>
      <c r="G38" s="162"/>
      <c r="H38" s="162"/>
      <c r="I38" s="163"/>
    </row>
    <row r="39" spans="6:9">
      <c r="F39" s="161"/>
      <c r="G39" s="162"/>
      <c r="H39" s="162"/>
      <c r="I39" s="163"/>
    </row>
    <row r="40" spans="6:9">
      <c r="F40" s="161"/>
      <c r="G40" s="162"/>
      <c r="H40" s="162"/>
      <c r="I40" s="163"/>
    </row>
    <row r="41" spans="6:9">
      <c r="F41" s="161"/>
      <c r="G41" s="162"/>
      <c r="H41" s="162"/>
      <c r="I41" s="163"/>
    </row>
    <row r="42" spans="6:9">
      <c r="F42" s="161"/>
      <c r="G42" s="162"/>
      <c r="H42" s="162"/>
      <c r="I42" s="163"/>
    </row>
    <row r="43" spans="6:9">
      <c r="F43" s="161"/>
      <c r="G43" s="162"/>
      <c r="H43" s="162"/>
      <c r="I43" s="163"/>
    </row>
    <row r="44" spans="6:9">
      <c r="F44" s="161"/>
      <c r="G44" s="162"/>
      <c r="H44" s="162"/>
      <c r="I44" s="163"/>
    </row>
    <row r="45" spans="6:9">
      <c r="F45" s="161"/>
      <c r="G45" s="162"/>
      <c r="H45" s="162"/>
      <c r="I45" s="163"/>
    </row>
    <row r="46" spans="6:9">
      <c r="F46" s="161"/>
      <c r="G46" s="162"/>
      <c r="H46" s="162"/>
      <c r="I46" s="163"/>
    </row>
    <row r="47" spans="6:9">
      <c r="F47" s="161"/>
      <c r="G47" s="162"/>
      <c r="H47" s="162"/>
      <c r="I47" s="163"/>
    </row>
    <row r="48" spans="6:9">
      <c r="F48" s="161"/>
      <c r="G48" s="162"/>
      <c r="H48" s="162"/>
      <c r="I48" s="163"/>
    </row>
    <row r="49" spans="6:9">
      <c r="F49" s="161"/>
      <c r="G49" s="162"/>
      <c r="H49" s="162"/>
      <c r="I49" s="163"/>
    </row>
    <row r="50" spans="6:9">
      <c r="F50" s="161"/>
      <c r="G50" s="162"/>
      <c r="H50" s="162"/>
      <c r="I50" s="163"/>
    </row>
    <row r="51" spans="6:9">
      <c r="F51" s="161"/>
      <c r="G51" s="162"/>
      <c r="H51" s="162"/>
      <c r="I51" s="163"/>
    </row>
    <row r="52" spans="6:9">
      <c r="F52" s="161"/>
      <c r="G52" s="162"/>
      <c r="H52" s="162"/>
      <c r="I52" s="163"/>
    </row>
    <row r="53" spans="6:9">
      <c r="F53" s="161"/>
      <c r="G53" s="162"/>
      <c r="H53" s="162"/>
      <c r="I53" s="163"/>
    </row>
    <row r="54" spans="6:9">
      <c r="F54" s="161"/>
      <c r="G54" s="162"/>
      <c r="H54" s="162"/>
      <c r="I54" s="163"/>
    </row>
    <row r="55" spans="6:9">
      <c r="F55" s="161"/>
      <c r="G55" s="162"/>
      <c r="H55" s="162"/>
      <c r="I55" s="163"/>
    </row>
    <row r="56" spans="6:9">
      <c r="F56" s="161"/>
      <c r="G56" s="162"/>
      <c r="H56" s="162"/>
      <c r="I56" s="163"/>
    </row>
    <row r="57" spans="6:9">
      <c r="F57" s="161"/>
      <c r="G57" s="162"/>
      <c r="H57" s="162"/>
      <c r="I57" s="163"/>
    </row>
    <row r="58" spans="6:9">
      <c r="F58" s="161"/>
      <c r="G58" s="162"/>
      <c r="H58" s="162"/>
      <c r="I58" s="163"/>
    </row>
    <row r="59" spans="6:9">
      <c r="F59" s="161"/>
      <c r="G59" s="162"/>
      <c r="H59" s="162"/>
      <c r="I59" s="163"/>
    </row>
    <row r="60" spans="6:9">
      <c r="F60" s="161"/>
      <c r="G60" s="162"/>
      <c r="H60" s="162"/>
      <c r="I60" s="163"/>
    </row>
    <row r="61" spans="6:9">
      <c r="F61" s="161"/>
      <c r="G61" s="162"/>
      <c r="H61" s="162"/>
      <c r="I61" s="163"/>
    </row>
    <row r="62" spans="6:9">
      <c r="F62" s="161"/>
      <c r="G62" s="162"/>
      <c r="H62" s="162"/>
      <c r="I62" s="163"/>
    </row>
    <row r="63" spans="6:9">
      <c r="F63" s="161"/>
      <c r="G63" s="162"/>
      <c r="H63" s="162"/>
      <c r="I63" s="163"/>
    </row>
    <row r="64" spans="6:9">
      <c r="F64" s="161"/>
      <c r="G64" s="162"/>
      <c r="H64" s="162"/>
      <c r="I64" s="163"/>
    </row>
    <row r="65" spans="6:9">
      <c r="F65" s="161"/>
      <c r="G65" s="162"/>
      <c r="H65" s="162"/>
      <c r="I65" s="163"/>
    </row>
    <row r="66" spans="6:9">
      <c r="F66" s="161"/>
      <c r="G66" s="162"/>
      <c r="H66" s="162"/>
      <c r="I66" s="163"/>
    </row>
    <row r="67" spans="6:9">
      <c r="F67" s="161"/>
      <c r="G67" s="162"/>
      <c r="H67" s="162"/>
      <c r="I67" s="163"/>
    </row>
    <row r="68" spans="6:9">
      <c r="F68" s="161"/>
      <c r="G68" s="162"/>
      <c r="H68" s="162"/>
      <c r="I68" s="163"/>
    </row>
    <row r="69" spans="6:9">
      <c r="F69" s="161"/>
      <c r="G69" s="162"/>
      <c r="H69" s="162"/>
      <c r="I69" s="163"/>
    </row>
    <row r="70" spans="6:9">
      <c r="F70" s="161"/>
      <c r="G70" s="162"/>
      <c r="H70" s="162"/>
      <c r="I70" s="163"/>
    </row>
    <row r="71" spans="6:9">
      <c r="F71" s="161"/>
      <c r="G71" s="162"/>
      <c r="H71" s="162"/>
      <c r="I71" s="163"/>
    </row>
    <row r="72" spans="6:9">
      <c r="F72" s="161"/>
      <c r="G72" s="162"/>
      <c r="H72" s="162"/>
      <c r="I72" s="163"/>
    </row>
    <row r="73" spans="6:9">
      <c r="F73" s="161"/>
      <c r="G73" s="162"/>
      <c r="H73" s="162"/>
      <c r="I73" s="163"/>
    </row>
  </sheetData>
  <mergeCells count="4">
    <mergeCell ref="A1:B1"/>
    <mergeCell ref="A2:B2"/>
    <mergeCell ref="G2:I2"/>
    <mergeCell ref="H22:I22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D124"/>
  <sheetViews>
    <sheetView showGridLines="0" showZeros="0" zoomScaleNormal="100" workbookViewId="0">
      <selection activeCell="A51" sqref="A51:IV53"/>
    </sheetView>
  </sheetViews>
  <sheetFormatPr defaultRowHeight="12.75"/>
  <cols>
    <col min="1" max="1" width="4.42578125" style="165" customWidth="1"/>
    <col min="2" max="2" width="11.5703125" style="165" customWidth="1"/>
    <col min="3" max="3" width="40.42578125" style="165" customWidth="1"/>
    <col min="4" max="4" width="5.5703125" style="165" customWidth="1"/>
    <col min="5" max="5" width="8.5703125" style="177" customWidth="1"/>
    <col min="6" max="6" width="9.85546875" style="165" customWidth="1"/>
    <col min="7" max="7" width="13.85546875" style="165" customWidth="1"/>
    <col min="8" max="11" width="11.140625" style="165" customWidth="1"/>
    <col min="12" max="12" width="75.42578125" style="165" customWidth="1"/>
    <col min="13" max="13" width="45.28515625" style="165" customWidth="1"/>
    <col min="14" max="14" width="75.42578125" style="165" customWidth="1"/>
    <col min="15" max="15" width="45.28515625" style="165" customWidth="1"/>
    <col min="16" max="16384" width="9.140625" style="165"/>
  </cols>
  <sheetData>
    <row r="1" spans="1:82" ht="15.75">
      <c r="A1" s="164" t="s">
        <v>80</v>
      </c>
      <c r="B1" s="164"/>
      <c r="C1" s="164"/>
      <c r="D1" s="164"/>
      <c r="E1" s="164"/>
      <c r="F1" s="164"/>
      <c r="G1" s="164"/>
    </row>
    <row r="2" spans="1:82" ht="14.25" customHeight="1" thickBot="1">
      <c r="B2" s="166"/>
      <c r="C2" s="167"/>
      <c r="D2" s="167"/>
      <c r="E2" s="168"/>
      <c r="F2" s="167"/>
      <c r="G2" s="167"/>
    </row>
    <row r="3" spans="1:82" ht="13.5" thickTop="1">
      <c r="A3" s="106" t="s">
        <v>48</v>
      </c>
      <c r="B3" s="107"/>
      <c r="C3" s="108" t="str">
        <f>CONCATENATE(cislostavby," ",nazevstavby)</f>
        <v>1729 Rekonstrukce interieru admin. budovy B Šumavská 31</v>
      </c>
      <c r="D3" s="109"/>
      <c r="E3" s="169" t="s">
        <v>64</v>
      </c>
      <c r="F3" s="170" t="str">
        <f>Rekapitulace!H1</f>
        <v>05.10.2017</v>
      </c>
      <c r="G3" s="171"/>
    </row>
    <row r="4" spans="1:82" ht="13.5" thickBot="1">
      <c r="A4" s="172" t="s">
        <v>50</v>
      </c>
      <c r="B4" s="115"/>
      <c r="C4" s="116" t="str">
        <f>CONCATENATE(cisloobjektu," ",nazevobjektu)</f>
        <v>07 Ocelová konstrukce pod vzduchotechniku</v>
      </c>
      <c r="D4" s="117"/>
      <c r="E4" s="173" t="str">
        <f>Rekapitulace!G2</f>
        <v>Ocelová konstrukce pod vzduchotechniku</v>
      </c>
      <c r="F4" s="174"/>
      <c r="G4" s="175"/>
    </row>
    <row r="5" spans="1:82" ht="13.5" thickTop="1">
      <c r="A5" s="176"/>
      <c r="G5" s="178"/>
    </row>
    <row r="6" spans="1:82" ht="22.5">
      <c r="A6" s="179" t="s">
        <v>65</v>
      </c>
      <c r="B6" s="180" t="s">
        <v>66</v>
      </c>
      <c r="C6" s="180" t="s">
        <v>67</v>
      </c>
      <c r="D6" s="180" t="s">
        <v>68</v>
      </c>
      <c r="E6" s="181" t="s">
        <v>69</v>
      </c>
      <c r="F6" s="180" t="s">
        <v>70</v>
      </c>
      <c r="G6" s="182" t="s">
        <v>71</v>
      </c>
      <c r="H6" s="183" t="s">
        <v>72</v>
      </c>
      <c r="I6" s="183" t="s">
        <v>73</v>
      </c>
      <c r="J6" s="183" t="s">
        <v>74</v>
      </c>
      <c r="K6" s="183" t="s">
        <v>75</v>
      </c>
    </row>
    <row r="7" spans="1:82">
      <c r="A7" s="184" t="s">
        <v>76</v>
      </c>
      <c r="B7" s="185" t="s">
        <v>86</v>
      </c>
      <c r="C7" s="186" t="s">
        <v>87</v>
      </c>
      <c r="D7" s="187"/>
      <c r="E7" s="188"/>
      <c r="F7" s="188"/>
      <c r="G7" s="189"/>
      <c r="H7" s="190"/>
      <c r="I7" s="191"/>
      <c r="J7" s="190"/>
      <c r="K7" s="191"/>
      <c r="Q7" s="192">
        <v>1</v>
      </c>
    </row>
    <row r="8" spans="1:82">
      <c r="A8" s="193">
        <v>1</v>
      </c>
      <c r="B8" s="194" t="s">
        <v>88</v>
      </c>
      <c r="C8" s="195" t="s">
        <v>89</v>
      </c>
      <c r="D8" s="196" t="s">
        <v>90</v>
      </c>
      <c r="E8" s="197">
        <v>1</v>
      </c>
      <c r="F8" s="197">
        <v>0</v>
      </c>
      <c r="G8" s="198">
        <f>E8*F8</f>
        <v>0</v>
      </c>
      <c r="H8" s="199">
        <v>0</v>
      </c>
      <c r="I8" s="199">
        <f>E8*H8</f>
        <v>0</v>
      </c>
      <c r="J8" s="199">
        <v>0</v>
      </c>
      <c r="K8" s="199">
        <f>E8*J8</f>
        <v>0</v>
      </c>
      <c r="Q8" s="192">
        <v>2</v>
      </c>
      <c r="AA8" s="165">
        <v>12</v>
      </c>
      <c r="AB8" s="165">
        <v>0</v>
      </c>
      <c r="AC8" s="165">
        <v>16</v>
      </c>
      <c r="BB8" s="165">
        <v>1</v>
      </c>
      <c r="BC8" s="165">
        <f>IF(BB8=1,G8,0)</f>
        <v>0</v>
      </c>
      <c r="BD8" s="165">
        <f>IF(BB8=2,G8,0)</f>
        <v>0</v>
      </c>
      <c r="BE8" s="165">
        <f>IF(BB8=3,G8,0)</f>
        <v>0</v>
      </c>
      <c r="BF8" s="165">
        <f>IF(BB8=4,G8,0)</f>
        <v>0</v>
      </c>
      <c r="BG8" s="165">
        <f>IF(BB8=5,G8,0)</f>
        <v>0</v>
      </c>
      <c r="CA8" s="165">
        <v>12</v>
      </c>
      <c r="CB8" s="165">
        <v>0</v>
      </c>
      <c r="CC8" s="192"/>
      <c r="CD8" s="192"/>
    </row>
    <row r="9" spans="1:82">
      <c r="A9" s="193">
        <v>2</v>
      </c>
      <c r="B9" s="194" t="s">
        <v>91</v>
      </c>
      <c r="C9" s="195" t="s">
        <v>92</v>
      </c>
      <c r="D9" s="196" t="s">
        <v>90</v>
      </c>
      <c r="E9" s="197">
        <v>1</v>
      </c>
      <c r="F9" s="197">
        <v>0</v>
      </c>
      <c r="G9" s="198">
        <f>E9*F9</f>
        <v>0</v>
      </c>
      <c r="H9" s="199">
        <v>0</v>
      </c>
      <c r="I9" s="199">
        <f>E9*H9</f>
        <v>0</v>
      </c>
      <c r="J9" s="199">
        <v>0</v>
      </c>
      <c r="K9" s="199">
        <f>E9*J9</f>
        <v>0</v>
      </c>
      <c r="Q9" s="192">
        <v>2</v>
      </c>
      <c r="AA9" s="165">
        <v>12</v>
      </c>
      <c r="AB9" s="165">
        <v>0</v>
      </c>
      <c r="AC9" s="165">
        <v>17</v>
      </c>
      <c r="BB9" s="165">
        <v>1</v>
      </c>
      <c r="BC9" s="165">
        <f>IF(BB9=1,G9,0)</f>
        <v>0</v>
      </c>
      <c r="BD9" s="165">
        <f>IF(BB9=2,G9,0)</f>
        <v>0</v>
      </c>
      <c r="BE9" s="165">
        <f>IF(BB9=3,G9,0)</f>
        <v>0</v>
      </c>
      <c r="BF9" s="165">
        <f>IF(BB9=4,G9,0)</f>
        <v>0</v>
      </c>
      <c r="BG9" s="165">
        <f>IF(BB9=5,G9,0)</f>
        <v>0</v>
      </c>
      <c r="CA9" s="165">
        <v>12</v>
      </c>
      <c r="CB9" s="165">
        <v>0</v>
      </c>
      <c r="CC9" s="192"/>
      <c r="CD9" s="192"/>
    </row>
    <row r="10" spans="1:82">
      <c r="A10" s="210"/>
      <c r="B10" s="211" t="s">
        <v>78</v>
      </c>
      <c r="C10" s="212" t="str">
        <f>CONCATENATE(B7," ",C7)</f>
        <v>03 Vedlejší náklady</v>
      </c>
      <c r="D10" s="213"/>
      <c r="E10" s="214"/>
      <c r="F10" s="215"/>
      <c r="G10" s="216">
        <f>SUM(G7:G9)</f>
        <v>0</v>
      </c>
      <c r="H10" s="217"/>
      <c r="I10" s="218">
        <f>SUM(I7:I9)</f>
        <v>0</v>
      </c>
      <c r="J10" s="217"/>
      <c r="K10" s="218">
        <f>SUM(K7:K9)</f>
        <v>0</v>
      </c>
      <c r="Q10" s="192">
        <v>4</v>
      </c>
      <c r="BC10" s="219">
        <f>SUM(BC7:BC9)</f>
        <v>0</v>
      </c>
      <c r="BD10" s="219">
        <f>SUM(BD7:BD9)</f>
        <v>0</v>
      </c>
      <c r="BE10" s="219">
        <f>SUM(BE7:BE9)</f>
        <v>0</v>
      </c>
      <c r="BF10" s="219">
        <f>SUM(BF7:BF9)</f>
        <v>0</v>
      </c>
      <c r="BG10" s="219">
        <f>SUM(BG7:BG9)</f>
        <v>0</v>
      </c>
    </row>
    <row r="11" spans="1:82">
      <c r="A11" s="184" t="s">
        <v>76</v>
      </c>
      <c r="B11" s="185" t="s">
        <v>93</v>
      </c>
      <c r="C11" s="186" t="s">
        <v>94</v>
      </c>
      <c r="D11" s="187"/>
      <c r="E11" s="188"/>
      <c r="F11" s="188"/>
      <c r="G11" s="189"/>
      <c r="H11" s="190"/>
      <c r="I11" s="191"/>
      <c r="J11" s="190"/>
      <c r="K11" s="191"/>
      <c r="Q11" s="192">
        <v>1</v>
      </c>
    </row>
    <row r="12" spans="1:82">
      <c r="A12" s="193">
        <v>3</v>
      </c>
      <c r="B12" s="194" t="s">
        <v>95</v>
      </c>
      <c r="C12" s="195" t="s">
        <v>96</v>
      </c>
      <c r="D12" s="196" t="s">
        <v>97</v>
      </c>
      <c r="E12" s="197">
        <v>90.335999999999999</v>
      </c>
      <c r="F12" s="197">
        <v>0</v>
      </c>
      <c r="G12" s="198">
        <f>E12*F12</f>
        <v>0</v>
      </c>
      <c r="H12" s="199">
        <v>1.1E-4</v>
      </c>
      <c r="I12" s="199">
        <f>E12*H12</f>
        <v>9.9369599999999999E-3</v>
      </c>
      <c r="J12" s="199">
        <v>0</v>
      </c>
      <c r="K12" s="199">
        <f>E12*J12</f>
        <v>0</v>
      </c>
      <c r="Q12" s="192">
        <v>2</v>
      </c>
      <c r="AA12" s="165">
        <v>1</v>
      </c>
      <c r="AB12" s="165">
        <v>7</v>
      </c>
      <c r="AC12" s="165">
        <v>7</v>
      </c>
      <c r="BB12" s="165">
        <v>2</v>
      </c>
      <c r="BC12" s="165">
        <f>IF(BB12=1,G12,0)</f>
        <v>0</v>
      </c>
      <c r="BD12" s="165">
        <f>IF(BB12=2,G12,0)</f>
        <v>0</v>
      </c>
      <c r="BE12" s="165">
        <f>IF(BB12=3,G12,0)</f>
        <v>0</v>
      </c>
      <c r="BF12" s="165">
        <f>IF(BB12=4,G12,0)</f>
        <v>0</v>
      </c>
      <c r="BG12" s="165">
        <f>IF(BB12=5,G12,0)</f>
        <v>0</v>
      </c>
      <c r="CA12" s="165">
        <v>1</v>
      </c>
      <c r="CB12" s="165">
        <v>7</v>
      </c>
      <c r="CC12" s="192"/>
      <c r="CD12" s="192"/>
    </row>
    <row r="13" spans="1:82">
      <c r="A13" s="200"/>
      <c r="B13" s="201"/>
      <c r="C13" s="203" t="s">
        <v>98</v>
      </c>
      <c r="D13" s="204"/>
      <c r="E13" s="205">
        <v>0</v>
      </c>
      <c r="F13" s="206"/>
      <c r="G13" s="207"/>
      <c r="H13" s="208"/>
      <c r="I13" s="209"/>
      <c r="J13" s="208"/>
      <c r="K13" s="209"/>
      <c r="M13" s="202" t="s">
        <v>98</v>
      </c>
      <c r="O13" s="202"/>
      <c r="Q13" s="192"/>
    </row>
    <row r="14" spans="1:82">
      <c r="A14" s="200"/>
      <c r="B14" s="201"/>
      <c r="C14" s="203" t="s">
        <v>99</v>
      </c>
      <c r="D14" s="204"/>
      <c r="E14" s="205">
        <v>77.248000000000005</v>
      </c>
      <c r="F14" s="206"/>
      <c r="G14" s="207"/>
      <c r="H14" s="208"/>
      <c r="I14" s="209"/>
      <c r="J14" s="208"/>
      <c r="K14" s="209"/>
      <c r="M14" s="202" t="s">
        <v>99</v>
      </c>
      <c r="O14" s="202"/>
      <c r="Q14" s="192"/>
    </row>
    <row r="15" spans="1:82">
      <c r="A15" s="200"/>
      <c r="B15" s="201"/>
      <c r="C15" s="203" t="s">
        <v>100</v>
      </c>
      <c r="D15" s="204"/>
      <c r="E15" s="205">
        <v>8.56</v>
      </c>
      <c r="F15" s="206"/>
      <c r="G15" s="207"/>
      <c r="H15" s="208"/>
      <c r="I15" s="209"/>
      <c r="J15" s="208"/>
      <c r="K15" s="209"/>
      <c r="M15" s="202" t="s">
        <v>100</v>
      </c>
      <c r="O15" s="202"/>
      <c r="Q15" s="192"/>
    </row>
    <row r="16" spans="1:82">
      <c r="A16" s="200"/>
      <c r="B16" s="201"/>
      <c r="C16" s="203" t="s">
        <v>101</v>
      </c>
      <c r="D16" s="204"/>
      <c r="E16" s="205">
        <v>2.2639999999999998</v>
      </c>
      <c r="F16" s="206"/>
      <c r="G16" s="207"/>
      <c r="H16" s="208"/>
      <c r="I16" s="209"/>
      <c r="J16" s="208"/>
      <c r="K16" s="209"/>
      <c r="M16" s="202" t="s">
        <v>101</v>
      </c>
      <c r="O16" s="202"/>
      <c r="Q16" s="192"/>
    </row>
    <row r="17" spans="1:82">
      <c r="A17" s="200"/>
      <c r="B17" s="201"/>
      <c r="C17" s="203" t="s">
        <v>102</v>
      </c>
      <c r="D17" s="204"/>
      <c r="E17" s="205">
        <v>2.2639999999999998</v>
      </c>
      <c r="F17" s="206"/>
      <c r="G17" s="207"/>
      <c r="H17" s="208"/>
      <c r="I17" s="209"/>
      <c r="J17" s="208"/>
      <c r="K17" s="209"/>
      <c r="M17" s="202" t="s">
        <v>102</v>
      </c>
      <c r="O17" s="202"/>
      <c r="Q17" s="192"/>
    </row>
    <row r="18" spans="1:82">
      <c r="A18" s="193">
        <v>4</v>
      </c>
      <c r="B18" s="194" t="s">
        <v>103</v>
      </c>
      <c r="C18" s="195" t="s">
        <v>104</v>
      </c>
      <c r="D18" s="196" t="s">
        <v>105</v>
      </c>
      <c r="E18" s="197">
        <v>3190</v>
      </c>
      <c r="F18" s="197">
        <v>0</v>
      </c>
      <c r="G18" s="198">
        <f>E18*F18</f>
        <v>0</v>
      </c>
      <c r="H18" s="199">
        <v>6.0000000000000002E-5</v>
      </c>
      <c r="I18" s="199">
        <f>E18*H18</f>
        <v>0.19140000000000001</v>
      </c>
      <c r="J18" s="199">
        <v>0</v>
      </c>
      <c r="K18" s="199">
        <f>E18*J18</f>
        <v>0</v>
      </c>
      <c r="Q18" s="192">
        <v>2</v>
      </c>
      <c r="AA18" s="165">
        <v>1</v>
      </c>
      <c r="AB18" s="165">
        <v>7</v>
      </c>
      <c r="AC18" s="165">
        <v>7</v>
      </c>
      <c r="BB18" s="165">
        <v>2</v>
      </c>
      <c r="BC18" s="165">
        <f>IF(BB18=1,G18,0)</f>
        <v>0</v>
      </c>
      <c r="BD18" s="165">
        <f>IF(BB18=2,G18,0)</f>
        <v>0</v>
      </c>
      <c r="BE18" s="165">
        <f>IF(BB18=3,G18,0)</f>
        <v>0</v>
      </c>
      <c r="BF18" s="165">
        <f>IF(BB18=4,G18,0)</f>
        <v>0</v>
      </c>
      <c r="BG18" s="165">
        <f>IF(BB18=5,G18,0)</f>
        <v>0</v>
      </c>
      <c r="CA18" s="165">
        <v>1</v>
      </c>
      <c r="CB18" s="165">
        <v>7</v>
      </c>
      <c r="CC18" s="192"/>
      <c r="CD18" s="192"/>
    </row>
    <row r="19" spans="1:82">
      <c r="A19" s="200"/>
      <c r="B19" s="201"/>
      <c r="C19" s="203" t="s">
        <v>106</v>
      </c>
      <c r="D19" s="204"/>
      <c r="E19" s="205">
        <v>3190</v>
      </c>
      <c r="F19" s="206"/>
      <c r="G19" s="207"/>
      <c r="H19" s="208"/>
      <c r="I19" s="209"/>
      <c r="J19" s="208"/>
      <c r="K19" s="209"/>
      <c r="M19" s="202" t="s">
        <v>106</v>
      </c>
      <c r="O19" s="202"/>
      <c r="Q19" s="192"/>
    </row>
    <row r="20" spans="1:82">
      <c r="A20" s="193">
        <v>5</v>
      </c>
      <c r="B20" s="194" t="s">
        <v>107</v>
      </c>
      <c r="C20" s="195" t="s">
        <v>108</v>
      </c>
      <c r="D20" s="196" t="s">
        <v>109</v>
      </c>
      <c r="E20" s="197">
        <v>2</v>
      </c>
      <c r="F20" s="197">
        <v>0</v>
      </c>
      <c r="G20" s="198">
        <f>E20*F20</f>
        <v>0</v>
      </c>
      <c r="H20" s="199">
        <v>6.0000000000000002E-5</v>
      </c>
      <c r="I20" s="199">
        <f>E20*H20</f>
        <v>1.2E-4</v>
      </c>
      <c r="J20" s="199">
        <v>0</v>
      </c>
      <c r="K20" s="199">
        <f>E20*J20</f>
        <v>0</v>
      </c>
      <c r="Q20" s="192">
        <v>2</v>
      </c>
      <c r="AA20" s="165">
        <v>1</v>
      </c>
      <c r="AB20" s="165">
        <v>7</v>
      </c>
      <c r="AC20" s="165">
        <v>7</v>
      </c>
      <c r="BB20" s="165">
        <v>2</v>
      </c>
      <c r="BC20" s="165">
        <f>IF(BB20=1,G20,0)</f>
        <v>0</v>
      </c>
      <c r="BD20" s="165">
        <f>IF(BB20=2,G20,0)</f>
        <v>0</v>
      </c>
      <c r="BE20" s="165">
        <f>IF(BB20=3,G20,0)</f>
        <v>0</v>
      </c>
      <c r="BF20" s="165">
        <f>IF(BB20=4,G20,0)</f>
        <v>0</v>
      </c>
      <c r="BG20" s="165">
        <f>IF(BB20=5,G20,0)</f>
        <v>0</v>
      </c>
      <c r="CA20" s="165">
        <v>1</v>
      </c>
      <c r="CB20" s="165">
        <v>7</v>
      </c>
      <c r="CC20" s="192"/>
      <c r="CD20" s="192"/>
    </row>
    <row r="21" spans="1:82">
      <c r="A21" s="200"/>
      <c r="B21" s="201"/>
      <c r="C21" s="203" t="s">
        <v>110</v>
      </c>
      <c r="D21" s="204"/>
      <c r="E21" s="205">
        <v>2</v>
      </c>
      <c r="F21" s="206"/>
      <c r="G21" s="207"/>
      <c r="H21" s="208"/>
      <c r="I21" s="209"/>
      <c r="J21" s="208"/>
      <c r="K21" s="209"/>
      <c r="M21" s="202" t="s">
        <v>110</v>
      </c>
      <c r="O21" s="202"/>
      <c r="Q21" s="192"/>
    </row>
    <row r="22" spans="1:82">
      <c r="A22" s="193">
        <v>6</v>
      </c>
      <c r="B22" s="194" t="s">
        <v>111</v>
      </c>
      <c r="C22" s="195" t="s">
        <v>112</v>
      </c>
      <c r="D22" s="196" t="s">
        <v>105</v>
      </c>
      <c r="E22" s="197">
        <v>11652</v>
      </c>
      <c r="F22" s="197">
        <v>0</v>
      </c>
      <c r="G22" s="198">
        <f>E22*F22</f>
        <v>0</v>
      </c>
      <c r="H22" s="199">
        <v>5.0000000000000002E-5</v>
      </c>
      <c r="I22" s="199">
        <f>E22*H22</f>
        <v>0.58260000000000001</v>
      </c>
      <c r="J22" s="199">
        <v>0</v>
      </c>
      <c r="K22" s="199">
        <f>E22*J22</f>
        <v>0</v>
      </c>
      <c r="Q22" s="192">
        <v>2</v>
      </c>
      <c r="AA22" s="165">
        <v>1</v>
      </c>
      <c r="AB22" s="165">
        <v>7</v>
      </c>
      <c r="AC22" s="165">
        <v>7</v>
      </c>
      <c r="BB22" s="165">
        <v>2</v>
      </c>
      <c r="BC22" s="165">
        <f>IF(BB22=1,G22,0)</f>
        <v>0</v>
      </c>
      <c r="BD22" s="165">
        <f>IF(BB22=2,G22,0)</f>
        <v>0</v>
      </c>
      <c r="BE22" s="165">
        <f>IF(BB22=3,G22,0)</f>
        <v>0</v>
      </c>
      <c r="BF22" s="165">
        <f>IF(BB22=4,G22,0)</f>
        <v>0</v>
      </c>
      <c r="BG22" s="165">
        <f>IF(BB22=5,G22,0)</f>
        <v>0</v>
      </c>
      <c r="CA22" s="165">
        <v>1</v>
      </c>
      <c r="CB22" s="165">
        <v>7</v>
      </c>
      <c r="CC22" s="192"/>
      <c r="CD22" s="192"/>
    </row>
    <row r="23" spans="1:82">
      <c r="A23" s="200"/>
      <c r="B23" s="201"/>
      <c r="C23" s="203" t="s">
        <v>113</v>
      </c>
      <c r="D23" s="204"/>
      <c r="E23" s="205">
        <v>0</v>
      </c>
      <c r="F23" s="206"/>
      <c r="G23" s="207"/>
      <c r="H23" s="208"/>
      <c r="I23" s="209"/>
      <c r="J23" s="208"/>
      <c r="K23" s="209"/>
      <c r="M23" s="202" t="s">
        <v>113</v>
      </c>
      <c r="O23" s="202"/>
      <c r="Q23" s="192"/>
    </row>
    <row r="24" spans="1:82">
      <c r="A24" s="200"/>
      <c r="B24" s="201"/>
      <c r="C24" s="203" t="s">
        <v>114</v>
      </c>
      <c r="D24" s="204"/>
      <c r="E24" s="205">
        <v>11652</v>
      </c>
      <c r="F24" s="206"/>
      <c r="G24" s="207"/>
      <c r="H24" s="208"/>
      <c r="I24" s="209"/>
      <c r="J24" s="208"/>
      <c r="K24" s="209"/>
      <c r="M24" s="202" t="s">
        <v>114</v>
      </c>
      <c r="O24" s="202"/>
      <c r="Q24" s="192"/>
    </row>
    <row r="25" spans="1:82">
      <c r="A25" s="193">
        <v>7</v>
      </c>
      <c r="B25" s="194" t="s">
        <v>115</v>
      </c>
      <c r="C25" s="195" t="s">
        <v>116</v>
      </c>
      <c r="D25" s="196" t="s">
        <v>117</v>
      </c>
      <c r="E25" s="197">
        <v>10</v>
      </c>
      <c r="F25" s="197">
        <v>0</v>
      </c>
      <c r="G25" s="198">
        <f>E25*F25</f>
        <v>0</v>
      </c>
      <c r="H25" s="199">
        <v>3.0000000000000001E-5</v>
      </c>
      <c r="I25" s="199">
        <f>E25*H25</f>
        <v>3.0000000000000003E-4</v>
      </c>
      <c r="J25" s="199">
        <v>0</v>
      </c>
      <c r="K25" s="199">
        <f>E25*J25</f>
        <v>0</v>
      </c>
      <c r="Q25" s="192">
        <v>2</v>
      </c>
      <c r="AA25" s="165">
        <v>12</v>
      </c>
      <c r="AB25" s="165">
        <v>0</v>
      </c>
      <c r="AC25" s="165">
        <v>2</v>
      </c>
      <c r="BB25" s="165">
        <v>2</v>
      </c>
      <c r="BC25" s="165">
        <f>IF(BB25=1,G25,0)</f>
        <v>0</v>
      </c>
      <c r="BD25" s="165">
        <f>IF(BB25=2,G25,0)</f>
        <v>0</v>
      </c>
      <c r="BE25" s="165">
        <f>IF(BB25=3,G25,0)</f>
        <v>0</v>
      </c>
      <c r="BF25" s="165">
        <f>IF(BB25=4,G25,0)</f>
        <v>0</v>
      </c>
      <c r="BG25" s="165">
        <f>IF(BB25=5,G25,0)</f>
        <v>0</v>
      </c>
      <c r="CA25" s="165">
        <v>12</v>
      </c>
      <c r="CB25" s="165">
        <v>0</v>
      </c>
      <c r="CC25" s="192"/>
      <c r="CD25" s="192"/>
    </row>
    <row r="26" spans="1:82">
      <c r="A26" s="200"/>
      <c r="B26" s="201"/>
      <c r="C26" s="203" t="s">
        <v>118</v>
      </c>
      <c r="D26" s="204"/>
      <c r="E26" s="205">
        <v>10</v>
      </c>
      <c r="F26" s="206"/>
      <c r="G26" s="207"/>
      <c r="H26" s="208"/>
      <c r="I26" s="209"/>
      <c r="J26" s="208"/>
      <c r="K26" s="209"/>
      <c r="M26" s="202" t="s">
        <v>118</v>
      </c>
      <c r="O26" s="202"/>
      <c r="Q26" s="192"/>
    </row>
    <row r="27" spans="1:82" ht="22.5">
      <c r="A27" s="193">
        <v>8</v>
      </c>
      <c r="B27" s="194" t="s">
        <v>119</v>
      </c>
      <c r="C27" s="195" t="s">
        <v>120</v>
      </c>
      <c r="D27" s="196" t="s">
        <v>77</v>
      </c>
      <c r="E27" s="197">
        <v>2</v>
      </c>
      <c r="F27" s="197">
        <v>0</v>
      </c>
      <c r="G27" s="198">
        <f>E27*F27</f>
        <v>0</v>
      </c>
      <c r="H27" s="199">
        <v>0</v>
      </c>
      <c r="I27" s="199">
        <f>E27*H27</f>
        <v>0</v>
      </c>
      <c r="J27" s="199">
        <v>0</v>
      </c>
      <c r="K27" s="199">
        <f>E27*J27</f>
        <v>0</v>
      </c>
      <c r="Q27" s="192">
        <v>2</v>
      </c>
      <c r="AA27" s="165">
        <v>12</v>
      </c>
      <c r="AB27" s="165">
        <v>0</v>
      </c>
      <c r="AC27" s="165">
        <v>3</v>
      </c>
      <c r="BB27" s="165">
        <v>2</v>
      </c>
      <c r="BC27" s="165">
        <f>IF(BB27=1,G27,0)</f>
        <v>0</v>
      </c>
      <c r="BD27" s="165">
        <f>IF(BB27=2,G27,0)</f>
        <v>0</v>
      </c>
      <c r="BE27" s="165">
        <f>IF(BB27=3,G27,0)</f>
        <v>0</v>
      </c>
      <c r="BF27" s="165">
        <f>IF(BB27=4,G27,0)</f>
        <v>0</v>
      </c>
      <c r="BG27" s="165">
        <f>IF(BB27=5,G27,0)</f>
        <v>0</v>
      </c>
      <c r="CA27" s="165">
        <v>12</v>
      </c>
      <c r="CB27" s="165">
        <v>0</v>
      </c>
      <c r="CC27" s="192"/>
      <c r="CD27" s="192"/>
    </row>
    <row r="28" spans="1:82">
      <c r="A28" s="193">
        <v>9</v>
      </c>
      <c r="B28" s="194" t="s">
        <v>121</v>
      </c>
      <c r="C28" s="195" t="s">
        <v>122</v>
      </c>
      <c r="D28" s="196" t="s">
        <v>105</v>
      </c>
      <c r="E28" s="197">
        <v>12985.2</v>
      </c>
      <c r="F28" s="197">
        <v>0</v>
      </c>
      <c r="G28" s="198">
        <f>E28*F28</f>
        <v>0</v>
      </c>
      <c r="H28" s="199">
        <v>0</v>
      </c>
      <c r="I28" s="199">
        <f>E28*H28</f>
        <v>0</v>
      </c>
      <c r="J28" s="199">
        <v>0</v>
      </c>
      <c r="K28" s="199">
        <f>E28*J28</f>
        <v>0</v>
      </c>
      <c r="Q28" s="192">
        <v>2</v>
      </c>
      <c r="AA28" s="165">
        <v>12</v>
      </c>
      <c r="AB28" s="165">
        <v>0</v>
      </c>
      <c r="AC28" s="165">
        <v>4</v>
      </c>
      <c r="BB28" s="165">
        <v>2</v>
      </c>
      <c r="BC28" s="165">
        <f>IF(BB28=1,G28,0)</f>
        <v>0</v>
      </c>
      <c r="BD28" s="165">
        <f>IF(BB28=2,G28,0)</f>
        <v>0</v>
      </c>
      <c r="BE28" s="165">
        <f>IF(BB28=3,G28,0)</f>
        <v>0</v>
      </c>
      <c r="BF28" s="165">
        <f>IF(BB28=4,G28,0)</f>
        <v>0</v>
      </c>
      <c r="BG28" s="165">
        <f>IF(BB28=5,G28,0)</f>
        <v>0</v>
      </c>
      <c r="CA28" s="165">
        <v>12</v>
      </c>
      <c r="CB28" s="165">
        <v>0</v>
      </c>
      <c r="CC28" s="192"/>
      <c r="CD28" s="192"/>
    </row>
    <row r="29" spans="1:82">
      <c r="A29" s="200"/>
      <c r="B29" s="201"/>
      <c r="C29" s="203" t="s">
        <v>123</v>
      </c>
      <c r="D29" s="204"/>
      <c r="E29" s="205">
        <v>0</v>
      </c>
      <c r="F29" s="206"/>
      <c r="G29" s="207"/>
      <c r="H29" s="208"/>
      <c r="I29" s="209"/>
      <c r="J29" s="208"/>
      <c r="K29" s="209"/>
      <c r="M29" s="202" t="s">
        <v>123</v>
      </c>
      <c r="O29" s="202"/>
      <c r="Q29" s="192"/>
    </row>
    <row r="30" spans="1:82">
      <c r="A30" s="200"/>
      <c r="B30" s="201"/>
      <c r="C30" s="203" t="s">
        <v>124</v>
      </c>
      <c r="D30" s="204"/>
      <c r="E30" s="205">
        <v>11652</v>
      </c>
      <c r="F30" s="206"/>
      <c r="G30" s="207"/>
      <c r="H30" s="208"/>
      <c r="I30" s="209"/>
      <c r="J30" s="208"/>
      <c r="K30" s="209"/>
      <c r="M30" s="202" t="s">
        <v>124</v>
      </c>
      <c r="O30" s="202"/>
      <c r="Q30" s="192"/>
    </row>
    <row r="31" spans="1:82">
      <c r="A31" s="200"/>
      <c r="B31" s="201"/>
      <c r="C31" s="203" t="s">
        <v>125</v>
      </c>
      <c r="D31" s="204"/>
      <c r="E31" s="205">
        <v>0</v>
      </c>
      <c r="F31" s="206"/>
      <c r="G31" s="207"/>
      <c r="H31" s="208"/>
      <c r="I31" s="209"/>
      <c r="J31" s="208"/>
      <c r="K31" s="209"/>
      <c r="M31" s="202" t="s">
        <v>125</v>
      </c>
      <c r="O31" s="202"/>
      <c r="Q31" s="192"/>
    </row>
    <row r="32" spans="1:82">
      <c r="A32" s="200"/>
      <c r="B32" s="201"/>
      <c r="C32" s="203" t="s">
        <v>126</v>
      </c>
      <c r="D32" s="204"/>
      <c r="E32" s="205">
        <v>1272.5999999999999</v>
      </c>
      <c r="F32" s="206"/>
      <c r="G32" s="207"/>
      <c r="H32" s="208"/>
      <c r="I32" s="209"/>
      <c r="J32" s="208"/>
      <c r="K32" s="209"/>
      <c r="M32" s="202" t="s">
        <v>126</v>
      </c>
      <c r="O32" s="202"/>
      <c r="Q32" s="192"/>
    </row>
    <row r="33" spans="1:82">
      <c r="A33" s="200"/>
      <c r="B33" s="201"/>
      <c r="C33" s="203" t="s">
        <v>127</v>
      </c>
      <c r="D33" s="204"/>
      <c r="E33" s="205">
        <v>60.6</v>
      </c>
      <c r="F33" s="206"/>
      <c r="G33" s="207"/>
      <c r="H33" s="208"/>
      <c r="I33" s="209"/>
      <c r="J33" s="208"/>
      <c r="K33" s="209"/>
      <c r="M33" s="202" t="s">
        <v>127</v>
      </c>
      <c r="O33" s="202"/>
      <c r="Q33" s="192"/>
    </row>
    <row r="34" spans="1:82">
      <c r="A34" s="193">
        <v>10</v>
      </c>
      <c r="B34" s="194" t="s">
        <v>128</v>
      </c>
      <c r="C34" s="195" t="s">
        <v>129</v>
      </c>
      <c r="D34" s="196" t="s">
        <v>117</v>
      </c>
      <c r="E34" s="197">
        <v>145</v>
      </c>
      <c r="F34" s="197">
        <v>0</v>
      </c>
      <c r="G34" s="198">
        <f>E34*F34</f>
        <v>0</v>
      </c>
      <c r="H34" s="199">
        <v>2.5600000000000001E-2</v>
      </c>
      <c r="I34" s="199">
        <f>E34*H34</f>
        <v>3.7120000000000002</v>
      </c>
      <c r="J34" s="199">
        <v>0</v>
      </c>
      <c r="K34" s="199">
        <f>E34*J34</f>
        <v>0</v>
      </c>
      <c r="Q34" s="192">
        <v>2</v>
      </c>
      <c r="AA34" s="165">
        <v>3</v>
      </c>
      <c r="AB34" s="165">
        <v>7</v>
      </c>
      <c r="AC34" s="165" t="s">
        <v>128</v>
      </c>
      <c r="BB34" s="165">
        <v>2</v>
      </c>
      <c r="BC34" s="165">
        <f>IF(BB34=1,G34,0)</f>
        <v>0</v>
      </c>
      <c r="BD34" s="165">
        <f>IF(BB34=2,G34,0)</f>
        <v>0</v>
      </c>
      <c r="BE34" s="165">
        <f>IF(BB34=3,G34,0)</f>
        <v>0</v>
      </c>
      <c r="BF34" s="165">
        <f>IF(BB34=4,G34,0)</f>
        <v>0</v>
      </c>
      <c r="BG34" s="165">
        <f>IF(BB34=5,G34,0)</f>
        <v>0</v>
      </c>
      <c r="CA34" s="165">
        <v>3</v>
      </c>
      <c r="CB34" s="165">
        <v>7</v>
      </c>
      <c r="CC34" s="192"/>
      <c r="CD34" s="192"/>
    </row>
    <row r="35" spans="1:82">
      <c r="A35" s="200"/>
      <c r="B35" s="201"/>
      <c r="C35" s="203" t="s">
        <v>130</v>
      </c>
      <c r="D35" s="204"/>
      <c r="E35" s="205">
        <v>145</v>
      </c>
      <c r="F35" s="206"/>
      <c r="G35" s="207"/>
      <c r="H35" s="208"/>
      <c r="I35" s="209"/>
      <c r="J35" s="208"/>
      <c r="K35" s="209"/>
      <c r="M35" s="202" t="s">
        <v>130</v>
      </c>
      <c r="O35" s="202"/>
      <c r="Q35" s="192"/>
    </row>
    <row r="36" spans="1:82">
      <c r="A36" s="193">
        <v>11</v>
      </c>
      <c r="B36" s="194" t="s">
        <v>131</v>
      </c>
      <c r="C36" s="195" t="s">
        <v>132</v>
      </c>
      <c r="D36" s="196" t="s">
        <v>105</v>
      </c>
      <c r="E36" s="197">
        <v>3605.6016</v>
      </c>
      <c r="F36" s="197">
        <v>0</v>
      </c>
      <c r="G36" s="198">
        <f>E36*F36</f>
        <v>0</v>
      </c>
      <c r="H36" s="199">
        <v>1E-3</v>
      </c>
      <c r="I36" s="199">
        <f>E36*H36</f>
        <v>3.6056016</v>
      </c>
      <c r="J36" s="199">
        <v>0</v>
      </c>
      <c r="K36" s="199">
        <f>E36*J36</f>
        <v>0</v>
      </c>
      <c r="Q36" s="192">
        <v>2</v>
      </c>
      <c r="AA36" s="165">
        <v>3</v>
      </c>
      <c r="AB36" s="165">
        <v>7</v>
      </c>
      <c r="AC36" s="165">
        <v>55399993</v>
      </c>
      <c r="BB36" s="165">
        <v>2</v>
      </c>
      <c r="BC36" s="165">
        <f>IF(BB36=1,G36,0)</f>
        <v>0</v>
      </c>
      <c r="BD36" s="165">
        <f>IF(BB36=2,G36,0)</f>
        <v>0</v>
      </c>
      <c r="BE36" s="165">
        <f>IF(BB36=3,G36,0)</f>
        <v>0</v>
      </c>
      <c r="BF36" s="165">
        <f>IF(BB36=4,G36,0)</f>
        <v>0</v>
      </c>
      <c r="BG36" s="165">
        <f>IF(BB36=5,G36,0)</f>
        <v>0</v>
      </c>
      <c r="CA36" s="165">
        <v>3</v>
      </c>
      <c r="CB36" s="165">
        <v>7</v>
      </c>
      <c r="CC36" s="192"/>
      <c r="CD36" s="192"/>
    </row>
    <row r="37" spans="1:82">
      <c r="A37" s="200"/>
      <c r="B37" s="201"/>
      <c r="C37" s="203" t="s">
        <v>133</v>
      </c>
      <c r="D37" s="204"/>
      <c r="E37" s="205">
        <v>0</v>
      </c>
      <c r="F37" s="206"/>
      <c r="G37" s="207"/>
      <c r="H37" s="208"/>
      <c r="I37" s="209"/>
      <c r="J37" s="208"/>
      <c r="K37" s="209"/>
      <c r="M37" s="202" t="s">
        <v>133</v>
      </c>
      <c r="O37" s="202"/>
      <c r="Q37" s="192"/>
    </row>
    <row r="38" spans="1:82">
      <c r="A38" s="200"/>
      <c r="B38" s="201"/>
      <c r="C38" s="203" t="s">
        <v>134</v>
      </c>
      <c r="D38" s="204"/>
      <c r="E38" s="205">
        <v>0</v>
      </c>
      <c r="F38" s="206"/>
      <c r="G38" s="207"/>
      <c r="H38" s="208"/>
      <c r="I38" s="209"/>
      <c r="J38" s="208"/>
      <c r="K38" s="209"/>
      <c r="M38" s="202" t="s">
        <v>134</v>
      </c>
      <c r="O38" s="202"/>
      <c r="Q38" s="192"/>
    </row>
    <row r="39" spans="1:82">
      <c r="A39" s="200"/>
      <c r="B39" s="201"/>
      <c r="C39" s="203" t="s">
        <v>135</v>
      </c>
      <c r="D39" s="204"/>
      <c r="E39" s="205">
        <v>0</v>
      </c>
      <c r="F39" s="206"/>
      <c r="G39" s="207"/>
      <c r="H39" s="208"/>
      <c r="I39" s="209"/>
      <c r="J39" s="208"/>
      <c r="K39" s="209"/>
      <c r="M39" s="202" t="s">
        <v>135</v>
      </c>
      <c r="O39" s="202"/>
      <c r="Q39" s="192"/>
    </row>
    <row r="40" spans="1:82">
      <c r="A40" s="200"/>
      <c r="B40" s="201"/>
      <c r="C40" s="203" t="s">
        <v>136</v>
      </c>
      <c r="D40" s="204"/>
      <c r="E40" s="205">
        <v>481.8528</v>
      </c>
      <c r="F40" s="206"/>
      <c r="G40" s="207"/>
      <c r="H40" s="208"/>
      <c r="I40" s="209"/>
      <c r="J40" s="208"/>
      <c r="K40" s="209"/>
      <c r="M40" s="202" t="s">
        <v>136</v>
      </c>
      <c r="O40" s="202"/>
      <c r="Q40" s="192"/>
    </row>
    <row r="41" spans="1:82">
      <c r="A41" s="200"/>
      <c r="B41" s="201"/>
      <c r="C41" s="203" t="s">
        <v>137</v>
      </c>
      <c r="D41" s="204"/>
      <c r="E41" s="205">
        <v>2499.3359999999998</v>
      </c>
      <c r="F41" s="206"/>
      <c r="G41" s="207"/>
      <c r="H41" s="208"/>
      <c r="I41" s="209"/>
      <c r="J41" s="208"/>
      <c r="K41" s="209"/>
      <c r="M41" s="202" t="s">
        <v>137</v>
      </c>
      <c r="O41" s="202"/>
      <c r="Q41" s="192"/>
    </row>
    <row r="42" spans="1:82">
      <c r="A42" s="200"/>
      <c r="B42" s="201"/>
      <c r="C42" s="203" t="s">
        <v>138</v>
      </c>
      <c r="D42" s="204"/>
      <c r="E42" s="205">
        <v>624.41279999999995</v>
      </c>
      <c r="F42" s="206"/>
      <c r="G42" s="207"/>
      <c r="H42" s="208"/>
      <c r="I42" s="209"/>
      <c r="J42" s="208"/>
      <c r="K42" s="209"/>
      <c r="M42" s="202" t="s">
        <v>138</v>
      </c>
      <c r="O42" s="202"/>
      <c r="Q42" s="192"/>
    </row>
    <row r="43" spans="1:82">
      <c r="A43" s="193">
        <v>12</v>
      </c>
      <c r="B43" s="194" t="s">
        <v>139</v>
      </c>
      <c r="C43" s="195" t="s">
        <v>140</v>
      </c>
      <c r="D43" s="196" t="s">
        <v>105</v>
      </c>
      <c r="E43" s="197">
        <v>12584.16</v>
      </c>
      <c r="F43" s="197">
        <v>0</v>
      </c>
      <c r="G43" s="198">
        <f>E43*F43</f>
        <v>0</v>
      </c>
      <c r="H43" s="199">
        <v>1E-3</v>
      </c>
      <c r="I43" s="199">
        <f>E43*H43</f>
        <v>12.584160000000001</v>
      </c>
      <c r="J43" s="199">
        <v>0</v>
      </c>
      <c r="K43" s="199">
        <f>E43*J43</f>
        <v>0</v>
      </c>
      <c r="Q43" s="192">
        <v>2</v>
      </c>
      <c r="AA43" s="165">
        <v>3</v>
      </c>
      <c r="AB43" s="165">
        <v>7</v>
      </c>
      <c r="AC43" s="165" t="s">
        <v>139</v>
      </c>
      <c r="BB43" s="165">
        <v>2</v>
      </c>
      <c r="BC43" s="165">
        <f>IF(BB43=1,G43,0)</f>
        <v>0</v>
      </c>
      <c r="BD43" s="165">
        <f>IF(BB43=2,G43,0)</f>
        <v>0</v>
      </c>
      <c r="BE43" s="165">
        <f>IF(BB43=3,G43,0)</f>
        <v>0</v>
      </c>
      <c r="BF43" s="165">
        <f>IF(BB43=4,G43,0)</f>
        <v>0</v>
      </c>
      <c r="BG43" s="165">
        <f>IF(BB43=5,G43,0)</f>
        <v>0</v>
      </c>
      <c r="CA43" s="165">
        <v>3</v>
      </c>
      <c r="CB43" s="165">
        <v>7</v>
      </c>
      <c r="CC43" s="192"/>
      <c r="CD43" s="192"/>
    </row>
    <row r="44" spans="1:82">
      <c r="A44" s="200"/>
      <c r="B44" s="201"/>
      <c r="C44" s="203" t="s">
        <v>141</v>
      </c>
      <c r="D44" s="204"/>
      <c r="E44" s="205">
        <v>0</v>
      </c>
      <c r="F44" s="206"/>
      <c r="G44" s="207"/>
      <c r="H44" s="208"/>
      <c r="I44" s="209"/>
      <c r="J44" s="208"/>
      <c r="K44" s="209"/>
      <c r="M44" s="202" t="s">
        <v>141</v>
      </c>
      <c r="O44" s="202"/>
      <c r="Q44" s="192"/>
    </row>
    <row r="45" spans="1:82">
      <c r="A45" s="200"/>
      <c r="B45" s="201"/>
      <c r="C45" s="203" t="s">
        <v>142</v>
      </c>
      <c r="D45" s="204"/>
      <c r="E45" s="205">
        <v>0</v>
      </c>
      <c r="F45" s="206"/>
      <c r="G45" s="207"/>
      <c r="H45" s="208"/>
      <c r="I45" s="209"/>
      <c r="J45" s="208"/>
      <c r="K45" s="209"/>
      <c r="M45" s="202" t="s">
        <v>142</v>
      </c>
      <c r="O45" s="202"/>
      <c r="Q45" s="192"/>
    </row>
    <row r="46" spans="1:82">
      <c r="A46" s="200"/>
      <c r="B46" s="201"/>
      <c r="C46" s="203" t="s">
        <v>113</v>
      </c>
      <c r="D46" s="204"/>
      <c r="E46" s="205">
        <v>0</v>
      </c>
      <c r="F46" s="206"/>
      <c r="G46" s="207"/>
      <c r="H46" s="208"/>
      <c r="I46" s="209"/>
      <c r="J46" s="208"/>
      <c r="K46" s="209"/>
      <c r="M46" s="202" t="s">
        <v>113</v>
      </c>
      <c r="O46" s="202"/>
      <c r="Q46" s="192"/>
    </row>
    <row r="47" spans="1:82">
      <c r="A47" s="200"/>
      <c r="B47" s="201"/>
      <c r="C47" s="203" t="s">
        <v>143</v>
      </c>
      <c r="D47" s="204"/>
      <c r="E47" s="205">
        <v>12584.16</v>
      </c>
      <c r="F47" s="206"/>
      <c r="G47" s="207"/>
      <c r="H47" s="208"/>
      <c r="I47" s="209"/>
      <c r="J47" s="208"/>
      <c r="K47" s="209"/>
      <c r="M47" s="202" t="s">
        <v>143</v>
      </c>
      <c r="O47" s="202"/>
      <c r="Q47" s="192"/>
    </row>
    <row r="48" spans="1:82">
      <c r="A48" s="200"/>
      <c r="B48" s="201"/>
      <c r="C48" s="203" t="s">
        <v>144</v>
      </c>
      <c r="D48" s="204"/>
      <c r="E48" s="205">
        <v>0</v>
      </c>
      <c r="F48" s="206"/>
      <c r="G48" s="207"/>
      <c r="H48" s="208"/>
      <c r="I48" s="209"/>
      <c r="J48" s="208"/>
      <c r="K48" s="209"/>
      <c r="M48" s="202" t="s">
        <v>144</v>
      </c>
      <c r="O48" s="202"/>
      <c r="Q48" s="192"/>
    </row>
    <row r="49" spans="1:82">
      <c r="A49" s="193">
        <v>13</v>
      </c>
      <c r="B49" s="194" t="s">
        <v>145</v>
      </c>
      <c r="C49" s="195" t="s">
        <v>146</v>
      </c>
      <c r="D49" s="196" t="s">
        <v>61</v>
      </c>
      <c r="E49" s="197"/>
      <c r="F49" s="197">
        <v>0</v>
      </c>
      <c r="G49" s="198">
        <f>E49*F49</f>
        <v>0</v>
      </c>
      <c r="H49" s="199">
        <v>0</v>
      </c>
      <c r="I49" s="199">
        <f>E49*H49</f>
        <v>0</v>
      </c>
      <c r="J49" s="199">
        <v>0</v>
      </c>
      <c r="K49" s="199">
        <f>E49*J49</f>
        <v>0</v>
      </c>
      <c r="Q49" s="192">
        <v>2</v>
      </c>
      <c r="AA49" s="165">
        <v>7</v>
      </c>
      <c r="AB49" s="165">
        <v>1002</v>
      </c>
      <c r="AC49" s="165">
        <v>5</v>
      </c>
      <c r="BB49" s="165">
        <v>2</v>
      </c>
      <c r="BC49" s="165">
        <f>IF(BB49=1,G49,0)</f>
        <v>0</v>
      </c>
      <c r="BD49" s="165">
        <f>IF(BB49=2,G49,0)</f>
        <v>0</v>
      </c>
      <c r="BE49" s="165">
        <f>IF(BB49=3,G49,0)</f>
        <v>0</v>
      </c>
      <c r="BF49" s="165">
        <f>IF(BB49=4,G49,0)</f>
        <v>0</v>
      </c>
      <c r="BG49" s="165">
        <f>IF(BB49=5,G49,0)</f>
        <v>0</v>
      </c>
      <c r="CA49" s="165">
        <v>7</v>
      </c>
      <c r="CB49" s="165">
        <v>1002</v>
      </c>
      <c r="CC49" s="192"/>
      <c r="CD49" s="192"/>
    </row>
    <row r="50" spans="1:82">
      <c r="A50" s="193">
        <v>14</v>
      </c>
      <c r="B50" s="194" t="s">
        <v>147</v>
      </c>
      <c r="C50" s="195" t="s">
        <v>148</v>
      </c>
      <c r="D50" s="196" t="s">
        <v>61</v>
      </c>
      <c r="E50" s="197"/>
      <c r="F50" s="197">
        <v>0</v>
      </c>
      <c r="G50" s="198">
        <f>E50*F50</f>
        <v>0</v>
      </c>
      <c r="H50" s="199">
        <v>0</v>
      </c>
      <c r="I50" s="199">
        <f>E50*H50</f>
        <v>0</v>
      </c>
      <c r="J50" s="199">
        <v>0</v>
      </c>
      <c r="K50" s="199">
        <f>E50*J50</f>
        <v>0</v>
      </c>
      <c r="Q50" s="192">
        <v>2</v>
      </c>
      <c r="AA50" s="165">
        <v>7</v>
      </c>
      <c r="AB50" s="165">
        <v>1002</v>
      </c>
      <c r="AC50" s="165">
        <v>5</v>
      </c>
      <c r="BB50" s="165">
        <v>2</v>
      </c>
      <c r="BC50" s="165">
        <f>IF(BB50=1,G50,0)</f>
        <v>0</v>
      </c>
      <c r="BD50" s="165">
        <f>IF(BB50=2,G50,0)</f>
        <v>0</v>
      </c>
      <c r="BE50" s="165">
        <f>IF(BB50=3,G50,0)</f>
        <v>0</v>
      </c>
      <c r="BF50" s="165">
        <f>IF(BB50=4,G50,0)</f>
        <v>0</v>
      </c>
      <c r="BG50" s="165">
        <f>IF(BB50=5,G50,0)</f>
        <v>0</v>
      </c>
      <c r="CA50" s="165">
        <v>7</v>
      </c>
      <c r="CB50" s="165">
        <v>1002</v>
      </c>
      <c r="CC50" s="192"/>
      <c r="CD50" s="192"/>
    </row>
    <row r="51" spans="1:82">
      <c r="A51" s="210"/>
      <c r="B51" s="211" t="s">
        <v>78</v>
      </c>
      <c r="C51" s="212" t="str">
        <f>CONCATENATE(B11," ",C11)</f>
        <v>767 Konstrukce zámečnické</v>
      </c>
      <c r="D51" s="213"/>
      <c r="E51" s="214"/>
      <c r="F51" s="215"/>
      <c r="G51" s="216">
        <f>SUM(G11:G50)</f>
        <v>0</v>
      </c>
      <c r="H51" s="217"/>
      <c r="I51" s="218">
        <f>SUM(I11:I50)</f>
        <v>20.686118560000001</v>
      </c>
      <c r="J51" s="217"/>
      <c r="K51" s="218">
        <f>SUM(K11:K50)</f>
        <v>0</v>
      </c>
      <c r="Q51" s="192">
        <v>4</v>
      </c>
      <c r="BC51" s="219">
        <f>SUM(BC11:BC50)</f>
        <v>0</v>
      </c>
      <c r="BD51" s="219">
        <f>SUM(BD11:BD50)</f>
        <v>0</v>
      </c>
      <c r="BE51" s="219">
        <f>SUM(BE11:BE50)</f>
        <v>0</v>
      </c>
      <c r="BF51" s="219">
        <f>SUM(BF11:BF50)</f>
        <v>0</v>
      </c>
      <c r="BG51" s="219">
        <f>SUM(BG11:BG50)</f>
        <v>0</v>
      </c>
    </row>
    <row r="52" spans="1:82">
      <c r="E52" s="165"/>
    </row>
    <row r="53" spans="1:82">
      <c r="E53" s="165"/>
    </row>
    <row r="54" spans="1:82">
      <c r="E54" s="165"/>
    </row>
    <row r="55" spans="1:82">
      <c r="E55" s="165"/>
    </row>
    <row r="56" spans="1:82">
      <c r="E56" s="165"/>
    </row>
    <row r="57" spans="1:82">
      <c r="E57" s="165"/>
    </row>
    <row r="58" spans="1:82">
      <c r="E58" s="165"/>
    </row>
    <row r="59" spans="1:82">
      <c r="E59" s="165"/>
    </row>
    <row r="60" spans="1:82">
      <c r="E60" s="165"/>
    </row>
    <row r="61" spans="1:82">
      <c r="E61" s="165"/>
    </row>
    <row r="62" spans="1:82">
      <c r="E62" s="165"/>
    </row>
    <row r="63" spans="1:82">
      <c r="E63" s="165"/>
    </row>
    <row r="64" spans="1:82">
      <c r="E64" s="165"/>
    </row>
    <row r="65" spans="1:7">
      <c r="E65" s="165"/>
    </row>
    <row r="66" spans="1:7">
      <c r="E66" s="165"/>
    </row>
    <row r="67" spans="1:7">
      <c r="E67" s="165"/>
    </row>
    <row r="68" spans="1:7">
      <c r="E68" s="165"/>
    </row>
    <row r="69" spans="1:7">
      <c r="E69" s="165"/>
    </row>
    <row r="70" spans="1:7">
      <c r="E70" s="165"/>
    </row>
    <row r="71" spans="1:7">
      <c r="E71" s="165"/>
    </row>
    <row r="72" spans="1:7">
      <c r="E72" s="165"/>
    </row>
    <row r="73" spans="1:7">
      <c r="E73" s="165"/>
    </row>
    <row r="74" spans="1:7">
      <c r="E74" s="165"/>
    </row>
    <row r="75" spans="1:7">
      <c r="A75" s="208"/>
      <c r="B75" s="208"/>
      <c r="C75" s="208"/>
      <c r="D75" s="208"/>
      <c r="E75" s="208"/>
      <c r="F75" s="208"/>
      <c r="G75" s="208"/>
    </row>
    <row r="76" spans="1:7">
      <c r="A76" s="208"/>
      <c r="B76" s="208"/>
      <c r="C76" s="208"/>
      <c r="D76" s="208"/>
      <c r="E76" s="208"/>
      <c r="F76" s="208"/>
      <c r="G76" s="208"/>
    </row>
    <row r="77" spans="1:7">
      <c r="A77" s="208"/>
      <c r="B77" s="208"/>
      <c r="C77" s="208"/>
      <c r="D77" s="208"/>
      <c r="E77" s="208"/>
      <c r="F77" s="208"/>
      <c r="G77" s="208"/>
    </row>
    <row r="78" spans="1:7">
      <c r="A78" s="208"/>
      <c r="B78" s="208"/>
      <c r="C78" s="208"/>
      <c r="D78" s="208"/>
      <c r="E78" s="208"/>
      <c r="F78" s="208"/>
      <c r="G78" s="208"/>
    </row>
    <row r="79" spans="1:7">
      <c r="E79" s="165"/>
    </row>
    <row r="80" spans="1:7">
      <c r="E80" s="165"/>
    </row>
    <row r="81" spans="5:5">
      <c r="E81" s="165"/>
    </row>
    <row r="82" spans="5:5">
      <c r="E82" s="165"/>
    </row>
    <row r="83" spans="5:5">
      <c r="E83" s="165"/>
    </row>
    <row r="84" spans="5:5">
      <c r="E84" s="165"/>
    </row>
    <row r="85" spans="5:5">
      <c r="E85" s="165"/>
    </row>
    <row r="86" spans="5:5">
      <c r="E86" s="165"/>
    </row>
    <row r="87" spans="5:5">
      <c r="E87" s="165"/>
    </row>
    <row r="88" spans="5:5">
      <c r="E88" s="165"/>
    </row>
    <row r="89" spans="5:5">
      <c r="E89" s="165"/>
    </row>
    <row r="90" spans="5:5">
      <c r="E90" s="165"/>
    </row>
    <row r="91" spans="5:5">
      <c r="E91" s="165"/>
    </row>
    <row r="92" spans="5:5">
      <c r="E92" s="165"/>
    </row>
    <row r="93" spans="5:5">
      <c r="E93" s="165"/>
    </row>
    <row r="94" spans="5:5">
      <c r="E94" s="165"/>
    </row>
    <row r="95" spans="5:5">
      <c r="E95" s="165"/>
    </row>
    <row r="96" spans="5:5">
      <c r="E96" s="165"/>
    </row>
    <row r="97" spans="1:7">
      <c r="E97" s="165"/>
    </row>
    <row r="98" spans="1:7">
      <c r="E98" s="165"/>
    </row>
    <row r="99" spans="1:7">
      <c r="E99" s="165"/>
    </row>
    <row r="100" spans="1:7">
      <c r="E100" s="165"/>
    </row>
    <row r="101" spans="1:7">
      <c r="E101" s="165"/>
    </row>
    <row r="102" spans="1:7">
      <c r="E102" s="165"/>
    </row>
    <row r="103" spans="1:7">
      <c r="E103" s="165"/>
    </row>
    <row r="104" spans="1:7">
      <c r="E104" s="165"/>
    </row>
    <row r="105" spans="1:7">
      <c r="E105" s="165"/>
    </row>
    <row r="106" spans="1:7">
      <c r="E106" s="165"/>
    </row>
    <row r="107" spans="1:7">
      <c r="E107" s="165"/>
    </row>
    <row r="108" spans="1:7">
      <c r="E108" s="165"/>
    </row>
    <row r="109" spans="1:7">
      <c r="E109" s="165"/>
    </row>
    <row r="110" spans="1:7">
      <c r="A110" s="220"/>
      <c r="B110" s="220"/>
    </row>
    <row r="111" spans="1:7">
      <c r="A111" s="208"/>
      <c r="B111" s="208"/>
      <c r="C111" s="221"/>
      <c r="D111" s="221"/>
      <c r="E111" s="222"/>
      <c r="F111" s="221"/>
      <c r="G111" s="223"/>
    </row>
    <row r="112" spans="1:7">
      <c r="A112" s="224"/>
      <c r="B112" s="224"/>
      <c r="C112" s="208"/>
      <c r="D112" s="208"/>
      <c r="E112" s="225"/>
      <c r="F112" s="208"/>
      <c r="G112" s="208"/>
    </row>
    <row r="113" spans="1:7">
      <c r="A113" s="208"/>
      <c r="B113" s="208"/>
      <c r="C113" s="208"/>
      <c r="D113" s="208"/>
      <c r="E113" s="225"/>
      <c r="F113" s="208"/>
      <c r="G113" s="208"/>
    </row>
    <row r="114" spans="1:7">
      <c r="A114" s="208"/>
      <c r="B114" s="208"/>
      <c r="C114" s="208"/>
      <c r="D114" s="208"/>
      <c r="E114" s="225"/>
      <c r="F114" s="208"/>
      <c r="G114" s="208"/>
    </row>
    <row r="115" spans="1:7">
      <c r="A115" s="208"/>
      <c r="B115" s="208"/>
      <c r="C115" s="208"/>
      <c r="D115" s="208"/>
      <c r="E115" s="225"/>
      <c r="F115" s="208"/>
      <c r="G115" s="208"/>
    </row>
    <row r="116" spans="1:7">
      <c r="A116" s="208"/>
      <c r="B116" s="208"/>
      <c r="C116" s="208"/>
      <c r="D116" s="208"/>
      <c r="E116" s="225"/>
      <c r="F116" s="208"/>
      <c r="G116" s="208"/>
    </row>
    <row r="117" spans="1:7">
      <c r="A117" s="208"/>
      <c r="B117" s="208"/>
      <c r="C117" s="208"/>
      <c r="D117" s="208"/>
      <c r="E117" s="225"/>
      <c r="F117" s="208"/>
      <c r="G117" s="208"/>
    </row>
    <row r="118" spans="1:7">
      <c r="A118" s="208"/>
      <c r="B118" s="208"/>
      <c r="C118" s="208"/>
      <c r="D118" s="208"/>
      <c r="E118" s="225"/>
      <c r="F118" s="208"/>
      <c r="G118" s="208"/>
    </row>
    <row r="119" spans="1:7">
      <c r="A119" s="208"/>
      <c r="B119" s="208"/>
      <c r="C119" s="208"/>
      <c r="D119" s="208"/>
      <c r="E119" s="225"/>
      <c r="F119" s="208"/>
      <c r="G119" s="208"/>
    </row>
    <row r="120" spans="1:7">
      <c r="A120" s="208"/>
      <c r="B120" s="208"/>
      <c r="C120" s="208"/>
      <c r="D120" s="208"/>
      <c r="E120" s="225"/>
      <c r="F120" s="208"/>
      <c r="G120" s="208"/>
    </row>
    <row r="121" spans="1:7">
      <c r="A121" s="208"/>
      <c r="B121" s="208"/>
      <c r="C121" s="208"/>
      <c r="D121" s="208"/>
      <c r="E121" s="225"/>
      <c r="F121" s="208"/>
      <c r="G121" s="208"/>
    </row>
    <row r="122" spans="1:7">
      <c r="A122" s="208"/>
      <c r="B122" s="208"/>
      <c r="C122" s="208"/>
      <c r="D122" s="208"/>
      <c r="E122" s="225"/>
      <c r="F122" s="208"/>
      <c r="G122" s="208"/>
    </row>
    <row r="123" spans="1:7">
      <c r="A123" s="208"/>
      <c r="B123" s="208"/>
      <c r="C123" s="208"/>
      <c r="D123" s="208"/>
      <c r="E123" s="225"/>
      <c r="F123" s="208"/>
      <c r="G123" s="208"/>
    </row>
    <row r="124" spans="1:7">
      <c r="A124" s="208"/>
      <c r="B124" s="208"/>
      <c r="C124" s="208"/>
      <c r="D124" s="208"/>
      <c r="E124" s="225"/>
      <c r="F124" s="208"/>
      <c r="G124" s="208"/>
    </row>
  </sheetData>
  <mergeCells count="31">
    <mergeCell ref="C48:D48"/>
    <mergeCell ref="C41:D41"/>
    <mergeCell ref="C42:D42"/>
    <mergeCell ref="C44:D44"/>
    <mergeCell ref="C45:D45"/>
    <mergeCell ref="C46:D46"/>
    <mergeCell ref="C47:D47"/>
    <mergeCell ref="C33:D33"/>
    <mergeCell ref="C35:D35"/>
    <mergeCell ref="C37:D37"/>
    <mergeCell ref="C38:D38"/>
    <mergeCell ref="C39:D39"/>
    <mergeCell ref="C40:D40"/>
    <mergeCell ref="C24:D24"/>
    <mergeCell ref="C26:D26"/>
    <mergeCell ref="C29:D29"/>
    <mergeCell ref="C30:D30"/>
    <mergeCell ref="C31:D31"/>
    <mergeCell ref="C32:D32"/>
    <mergeCell ref="C13:D13"/>
    <mergeCell ref="C14:D14"/>
    <mergeCell ref="C15:D15"/>
    <mergeCell ref="C16:D16"/>
    <mergeCell ref="C17:D17"/>
    <mergeCell ref="C19:D19"/>
    <mergeCell ref="C21:D21"/>
    <mergeCell ref="C23:D23"/>
    <mergeCell ref="A1:G1"/>
    <mergeCell ref="A3:B3"/>
    <mergeCell ref="A4:B4"/>
    <mergeCell ref="E4:G4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Palanova Jana</dc:creator>
  <cp:lastModifiedBy>Palanova Jana</cp:lastModifiedBy>
  <dcterms:created xsi:type="dcterms:W3CDTF">2017-10-05T17:15:10Z</dcterms:created>
  <dcterms:modified xsi:type="dcterms:W3CDTF">2017-10-05T17:15:55Z</dcterms:modified>
</cp:coreProperties>
</file>